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0730" windowHeight="9795" firstSheet="1" activeTab="1"/>
  </bookViews>
  <sheets>
    <sheet name="Nganh linh vuc" sheetId="2" state="hidden" r:id="rId1"/>
    <sheet name="KH 2022" sheetId="6" r:id="rId2"/>
    <sheet name="De an NQ" sheetId="5" state="hidden" r:id="rId3"/>
    <sheet name="THU ỨNG" sheetId="8" state="hidden" r:id="rId4"/>
    <sheet name="QTDAHT" sheetId="9" state="hidden" r:id="rId5"/>
  </sheets>
  <definedNames>
    <definedName name="_xlnm.Print_Area" localSheetId="2">'De an NQ'!$A$1:$J$18</definedName>
    <definedName name="_xlnm.Print_Area" localSheetId="1">'KH 2022'!$A$1:$N$115</definedName>
    <definedName name="_xlnm.Print_Area" localSheetId="0">'Nganh linh vuc'!$A$1:$K$60</definedName>
    <definedName name="_xlnm.Print_Titles" localSheetId="2">'De an NQ'!$4:$6</definedName>
    <definedName name="_xlnm.Print_Titles" localSheetId="1">'KH 2022'!$5:$8</definedName>
    <definedName name="_xlnm.Print_Titles" localSheetId="0">'Nganh linh vuc'!$5:$6</definedName>
  </definedNames>
  <calcPr calcId="144525" iterateCount="1"/>
</workbook>
</file>

<file path=xl/calcChain.xml><?xml version="1.0" encoding="utf-8"?>
<calcChain xmlns="http://schemas.openxmlformats.org/spreadsheetml/2006/main">
  <c r="C5" i="9" l="1"/>
  <c r="J8" i="8"/>
  <c r="I8" i="8"/>
  <c r="F8" i="8"/>
  <c r="C8" i="8"/>
  <c r="H8" i="8"/>
  <c r="G8" i="8"/>
  <c r="E8" i="8"/>
  <c r="D8" i="8"/>
  <c r="H21" i="8"/>
  <c r="G21" i="8"/>
  <c r="C21" i="8"/>
  <c r="E21" i="8"/>
  <c r="D21" i="8"/>
  <c r="D9" i="8"/>
  <c r="E9" i="8"/>
  <c r="G9" i="8"/>
  <c r="F9" i="8" s="1"/>
  <c r="H9" i="8"/>
  <c r="I9" i="8"/>
  <c r="J21" i="8"/>
  <c r="J22" i="8"/>
  <c r="C22" i="8"/>
  <c r="J18" i="8"/>
  <c r="J20" i="8"/>
  <c r="C18" i="8"/>
  <c r="C19" i="8"/>
  <c r="J19" i="8" s="1"/>
  <c r="C20" i="8"/>
  <c r="F11" i="8"/>
  <c r="F12" i="8"/>
  <c r="F13" i="8"/>
  <c r="F14" i="8"/>
  <c r="F15" i="8"/>
  <c r="F16" i="8"/>
  <c r="F17" i="8"/>
  <c r="J15" i="8"/>
  <c r="C15" i="8"/>
  <c r="C16" i="8"/>
  <c r="J16" i="8" s="1"/>
  <c r="C17" i="8"/>
  <c r="J17" i="8" s="1"/>
  <c r="J14" i="8"/>
  <c r="C14" i="8"/>
  <c r="J13" i="8"/>
  <c r="C13" i="8"/>
  <c r="J12" i="8"/>
  <c r="C12" i="8"/>
  <c r="J11" i="8"/>
  <c r="C11" i="8"/>
  <c r="J10" i="8"/>
  <c r="F10" i="8"/>
  <c r="C10" i="8"/>
  <c r="C9" i="8" l="1"/>
  <c r="J9" i="8" s="1"/>
  <c r="B7" i="8" l="1"/>
  <c r="C7" i="8" s="1"/>
  <c r="D7" i="8" s="1"/>
  <c r="E7" i="8" s="1"/>
  <c r="F7" i="8" s="1"/>
  <c r="G7" i="8" s="1"/>
  <c r="H7" i="8" s="1"/>
  <c r="I7" i="8" s="1"/>
  <c r="J7" i="8" s="1"/>
  <c r="P30" i="6" l="1"/>
  <c r="O20" i="6" l="1"/>
  <c r="G114" i="6" l="1"/>
  <c r="G113" i="6"/>
  <c r="G112" i="6"/>
  <c r="G111" i="6"/>
  <c r="G110" i="6"/>
  <c r="G105" i="6"/>
  <c r="G103" i="6"/>
  <c r="G102" i="6"/>
  <c r="G101" i="6"/>
  <c r="G100" i="6"/>
  <c r="G99" i="6"/>
  <c r="G98" i="6"/>
  <c r="G97" i="6"/>
  <c r="G96" i="6"/>
  <c r="G92" i="6"/>
  <c r="G91" i="6"/>
  <c r="G89" i="6"/>
  <c r="G88" i="6"/>
  <c r="G75" i="6"/>
  <c r="G76" i="6"/>
  <c r="G77" i="6"/>
  <c r="G78" i="6"/>
  <c r="G79" i="6"/>
  <c r="G80" i="6"/>
  <c r="G81" i="6"/>
  <c r="G82" i="6"/>
  <c r="G83" i="6"/>
  <c r="G84" i="6"/>
  <c r="G74" i="6"/>
  <c r="M68" i="6" l="1"/>
  <c r="M58" i="6"/>
  <c r="M31" i="6"/>
  <c r="M20" i="6"/>
  <c r="M11" i="6"/>
  <c r="M30" i="6"/>
  <c r="M10" i="6"/>
  <c r="M9" i="6"/>
  <c r="F9" i="6"/>
  <c r="L114" i="6"/>
  <c r="L113" i="6"/>
  <c r="L112" i="6"/>
  <c r="L111" i="6"/>
  <c r="L110" i="6"/>
  <c r="L109" i="6" s="1"/>
  <c r="L106" i="6"/>
  <c r="L105" i="6"/>
  <c r="L103" i="6"/>
  <c r="L102" i="6"/>
  <c r="L101" i="6"/>
  <c r="L100" i="6"/>
  <c r="L99" i="6"/>
  <c r="L98" i="6"/>
  <c r="L97" i="6"/>
  <c r="L96" i="6"/>
  <c r="L92" i="6"/>
  <c r="L91" i="6"/>
  <c r="L89" i="6"/>
  <c r="L88" i="6"/>
  <c r="L87" i="6" s="1"/>
  <c r="L84" i="6"/>
  <c r="L83" i="6"/>
  <c r="L82" i="6"/>
  <c r="L81" i="6"/>
  <c r="L80" i="6"/>
  <c r="L79" i="6"/>
  <c r="L78" i="6"/>
  <c r="L77" i="6"/>
  <c r="L76" i="6"/>
  <c r="L73" i="6" s="1"/>
  <c r="L72" i="6" s="1"/>
  <c r="L75" i="6"/>
  <c r="L74" i="6"/>
  <c r="L71" i="6"/>
  <c r="L70" i="6" s="1"/>
  <c r="L69" i="6" s="1"/>
  <c r="L67" i="6"/>
  <c r="L64" i="6"/>
  <c r="G93" i="6"/>
  <c r="H93" i="6"/>
  <c r="I93" i="6"/>
  <c r="J93" i="6"/>
  <c r="K93" i="6"/>
  <c r="K86" i="6" s="1"/>
  <c r="K85" i="6" s="1"/>
  <c r="K68" i="6" s="1"/>
  <c r="L93" i="6"/>
  <c r="F93" i="6"/>
  <c r="F86" i="6" s="1"/>
  <c r="F85" i="6" s="1"/>
  <c r="F68" i="6" s="1"/>
  <c r="J86" i="6"/>
  <c r="J85" i="6" s="1"/>
  <c r="J68" i="6" s="1"/>
  <c r="G109" i="6"/>
  <c r="H109" i="6"/>
  <c r="I109" i="6"/>
  <c r="J109" i="6"/>
  <c r="K109" i="6"/>
  <c r="F109" i="6"/>
  <c r="G107" i="6"/>
  <c r="H107" i="6"/>
  <c r="I107" i="6"/>
  <c r="J107" i="6"/>
  <c r="K107" i="6"/>
  <c r="L107" i="6"/>
  <c r="F107" i="6"/>
  <c r="G104" i="6"/>
  <c r="H104" i="6"/>
  <c r="I104" i="6"/>
  <c r="J104" i="6"/>
  <c r="K104" i="6"/>
  <c r="F104" i="6"/>
  <c r="G95" i="6"/>
  <c r="H95" i="6"/>
  <c r="I95" i="6"/>
  <c r="J95" i="6"/>
  <c r="K95" i="6"/>
  <c r="F95" i="6"/>
  <c r="G90" i="6"/>
  <c r="H90" i="6"/>
  <c r="I90" i="6"/>
  <c r="J90" i="6"/>
  <c r="K90" i="6"/>
  <c r="F90" i="6"/>
  <c r="G87" i="6"/>
  <c r="H87" i="6"/>
  <c r="I87" i="6"/>
  <c r="J87" i="6"/>
  <c r="K87" i="6"/>
  <c r="F87" i="6"/>
  <c r="I72" i="6"/>
  <c r="J72" i="6"/>
  <c r="K72" i="6"/>
  <c r="F72" i="6"/>
  <c r="G73" i="6"/>
  <c r="G72" i="6" s="1"/>
  <c r="H73" i="6"/>
  <c r="H72" i="6" s="1"/>
  <c r="I73" i="6"/>
  <c r="J73" i="6"/>
  <c r="K73" i="6"/>
  <c r="F73" i="6"/>
  <c r="I69" i="6"/>
  <c r="J69" i="6"/>
  <c r="K69" i="6"/>
  <c r="F69" i="6"/>
  <c r="G70" i="6"/>
  <c r="G69" i="6" s="1"/>
  <c r="H70" i="6"/>
  <c r="H69" i="6" s="1"/>
  <c r="I70" i="6"/>
  <c r="J70" i="6"/>
  <c r="K70" i="6"/>
  <c r="F70" i="6"/>
  <c r="H86" i="6" l="1"/>
  <c r="H85" i="6" s="1"/>
  <c r="H68" i="6" s="1"/>
  <c r="G86" i="6"/>
  <c r="G85" i="6" s="1"/>
  <c r="G68" i="6" s="1"/>
  <c r="L104" i="6"/>
  <c r="L95" i="6"/>
  <c r="L90" i="6"/>
  <c r="I86" i="6"/>
  <c r="I85" i="6" s="1"/>
  <c r="I68" i="6" s="1"/>
  <c r="L61" i="6"/>
  <c r="L60" i="6"/>
  <c r="L59" i="6" s="1"/>
  <c r="L57" i="6"/>
  <c r="L56" i="6"/>
  <c r="L55" i="6"/>
  <c r="L54" i="6"/>
  <c r="L51" i="6"/>
  <c r="L50" i="6"/>
  <c r="L49" i="6"/>
  <c r="L48" i="6"/>
  <c r="L47" i="6"/>
  <c r="L43" i="6" s="1"/>
  <c r="L46" i="6"/>
  <c r="L45" i="6"/>
  <c r="L44" i="6"/>
  <c r="L42" i="6"/>
  <c r="L41" i="6"/>
  <c r="L40" i="6"/>
  <c r="L39" i="6" s="1"/>
  <c r="K62" i="6"/>
  <c r="F62" i="6"/>
  <c r="L34" i="6"/>
  <c r="L35" i="6"/>
  <c r="L36" i="6"/>
  <c r="L37" i="6"/>
  <c r="L38" i="6"/>
  <c r="L33" i="6"/>
  <c r="L32" i="6" s="1"/>
  <c r="H10" i="6"/>
  <c r="F10" i="6"/>
  <c r="F31" i="6"/>
  <c r="F58" i="6"/>
  <c r="F30" i="6" s="1"/>
  <c r="G63" i="6"/>
  <c r="H63" i="6"/>
  <c r="I63" i="6"/>
  <c r="J63" i="6"/>
  <c r="K63" i="6"/>
  <c r="L63" i="6"/>
  <c r="G66" i="6"/>
  <c r="G62" i="6" s="1"/>
  <c r="H66" i="6"/>
  <c r="H62" i="6" s="1"/>
  <c r="H58" i="6" s="1"/>
  <c r="I66" i="6"/>
  <c r="I62" i="6" s="1"/>
  <c r="I58" i="6" s="1"/>
  <c r="J66" i="6"/>
  <c r="J62" i="6" s="1"/>
  <c r="J58" i="6" s="1"/>
  <c r="K66" i="6"/>
  <c r="L66" i="6"/>
  <c r="F66" i="6"/>
  <c r="F63" i="6"/>
  <c r="G59" i="6"/>
  <c r="H59" i="6"/>
  <c r="I59" i="6"/>
  <c r="J59" i="6"/>
  <c r="K59" i="6"/>
  <c r="F59" i="6"/>
  <c r="G53" i="6"/>
  <c r="H53" i="6"/>
  <c r="H31" i="6" s="1"/>
  <c r="I53" i="6"/>
  <c r="J53" i="6"/>
  <c r="K53" i="6"/>
  <c r="F53" i="6"/>
  <c r="G43" i="6"/>
  <c r="H43" i="6"/>
  <c r="I43" i="6"/>
  <c r="J43" i="6"/>
  <c r="K43" i="6"/>
  <c r="F43" i="6"/>
  <c r="G39" i="6"/>
  <c r="H39" i="6"/>
  <c r="I39" i="6"/>
  <c r="J39" i="6"/>
  <c r="K39" i="6"/>
  <c r="F39" i="6"/>
  <c r="G32" i="6"/>
  <c r="H32" i="6"/>
  <c r="I32" i="6"/>
  <c r="J32" i="6"/>
  <c r="K32" i="6"/>
  <c r="F32" i="6"/>
  <c r="L29" i="6"/>
  <c r="L86" i="6" l="1"/>
  <c r="L85" i="6" s="1"/>
  <c r="L68" i="6" s="1"/>
  <c r="L62" i="6"/>
  <c r="L58" i="6" s="1"/>
  <c r="L53" i="6"/>
  <c r="L31" i="6" s="1"/>
  <c r="H30" i="6"/>
  <c r="H9" i="6" s="1"/>
  <c r="G58" i="6"/>
  <c r="K58" i="6"/>
  <c r="G31" i="6"/>
  <c r="G30" i="6" s="1"/>
  <c r="K31" i="6"/>
  <c r="J31" i="6"/>
  <c r="J30" i="6" s="1"/>
  <c r="I31" i="6"/>
  <c r="I30" i="6" s="1"/>
  <c r="L30" i="6" l="1"/>
  <c r="K30" i="6"/>
  <c r="L25" i="6" l="1"/>
  <c r="L24" i="6" s="1"/>
  <c r="L19" i="6"/>
  <c r="L18" i="6" s="1"/>
  <c r="L17" i="6"/>
  <c r="L16" i="6"/>
  <c r="L15" i="6"/>
  <c r="J23" i="6"/>
  <c r="J22" i="6"/>
  <c r="L22" i="6" s="1"/>
  <c r="G24" i="6"/>
  <c r="H24" i="6"/>
  <c r="I24" i="6"/>
  <c r="J24" i="6"/>
  <c r="K24" i="6"/>
  <c r="G28" i="6"/>
  <c r="H28" i="6"/>
  <c r="H20" i="6" s="1"/>
  <c r="I28" i="6"/>
  <c r="J28" i="6"/>
  <c r="K28" i="6"/>
  <c r="L28" i="6"/>
  <c r="G21" i="6"/>
  <c r="H21" i="6"/>
  <c r="I21" i="6"/>
  <c r="K21" i="6"/>
  <c r="G18" i="6"/>
  <c r="I18" i="6"/>
  <c r="J18" i="6"/>
  <c r="K18" i="6"/>
  <c r="H19" i="6"/>
  <c r="H18" i="6" s="1"/>
  <c r="G14" i="6"/>
  <c r="H14" i="6"/>
  <c r="I14" i="6"/>
  <c r="J14" i="6"/>
  <c r="J11" i="6" s="1"/>
  <c r="K14" i="6"/>
  <c r="K11" i="6" s="1"/>
  <c r="F28" i="6"/>
  <c r="F24" i="6"/>
  <c r="F21" i="6"/>
  <c r="F18" i="6"/>
  <c r="F14" i="6"/>
  <c r="K20" i="6" l="1"/>
  <c r="K10" i="6" s="1"/>
  <c r="K9" i="6" s="1"/>
  <c r="G11" i="6"/>
  <c r="J21" i="6"/>
  <c r="J20" i="6" s="1"/>
  <c r="J10" i="6" s="1"/>
  <c r="J9" i="6" s="1"/>
  <c r="F11" i="6"/>
  <c r="I11" i="6"/>
  <c r="L23" i="6"/>
  <c r="L21" i="6" s="1"/>
  <c r="L20" i="6" s="1"/>
  <c r="L10" i="6" s="1"/>
  <c r="L9" i="6" s="1"/>
  <c r="H11" i="6"/>
  <c r="L14" i="6"/>
  <c r="L11" i="6" s="1"/>
  <c r="G20" i="6"/>
  <c r="G10" i="6" s="1"/>
  <c r="G9" i="6" s="1"/>
  <c r="I20" i="6"/>
  <c r="I10" i="6" s="1"/>
  <c r="I9" i="6" s="1"/>
  <c r="F20" i="6"/>
  <c r="A3" i="2" l="1"/>
</calcChain>
</file>

<file path=xl/sharedStrings.xml><?xml version="1.0" encoding="utf-8"?>
<sst xmlns="http://schemas.openxmlformats.org/spreadsheetml/2006/main" count="578" uniqueCount="389">
  <si>
    <t>STT</t>
  </si>
  <si>
    <t xml:space="preserve">Kế hoạch </t>
  </si>
  <si>
    <t>Ước TH 6 tháng đầu năm</t>
  </si>
  <si>
    <t>Ước TH cả năm</t>
  </si>
  <si>
    <t>So sánh (%)</t>
  </si>
  <si>
    <t>Biểu mẫu số 2</t>
  </si>
  <si>
    <t>TT</t>
  </si>
  <si>
    <t>Chỉ tiêu</t>
  </si>
  <si>
    <t>Đơn vị tính</t>
  </si>
  <si>
    <t>A</t>
  </si>
  <si>
    <t>B</t>
  </si>
  <si>
    <t>C</t>
  </si>
  <si>
    <t>I</t>
  </si>
  <si>
    <t>Ngành nông, lâm nghiệp, thủy sản, phát triển nông thôn</t>
  </si>
  <si>
    <t>II</t>
  </si>
  <si>
    <t>Sản xuất công nghiệp</t>
  </si>
  <si>
    <t>III</t>
  </si>
  <si>
    <t>IV</t>
  </si>
  <si>
    <t>V</t>
  </si>
  <si>
    <t>Văn hóa - xã hội</t>
  </si>
  <si>
    <t>Tổng sản lượng lương thực có hạt</t>
  </si>
  <si>
    <t>Cây công nghiệp</t>
  </si>
  <si>
    <t>Chăn nuôi, thủy sản</t>
  </si>
  <si>
    <t>Phát triển nông thôn</t>
  </si>
  <si>
    <t>Thương mại - Dịch vụ - Xuất nhập khẩu</t>
  </si>
  <si>
    <t>Tổng mức bán lẻ HH và doanh thu dịch vụ tiêu dùng (giá hiện hành)</t>
  </si>
  <si>
    <t>Tổng kim ngạch xuất nhập khẩu</t>
  </si>
  <si>
    <t>Doanh thu ngành vận tải</t>
  </si>
  <si>
    <t xml:space="preserve">Tạo việc làm </t>
  </si>
  <si>
    <t>Đào tạo mới trong năm</t>
  </si>
  <si>
    <t xml:space="preserve"> Trật tự an toàn xã hội</t>
  </si>
  <si>
    <t>Trẻ em</t>
  </si>
  <si>
    <t>Giáo dục</t>
  </si>
  <si>
    <t>Y tế</t>
  </si>
  <si>
    <t>Văn hóa - Thông tin</t>
  </si>
  <si>
    <t>Viễn Thông</t>
  </si>
  <si>
    <t>Phát thanh - truyền hình</t>
  </si>
  <si>
    <t>Phát triển doanh nghiệp</t>
  </si>
  <si>
    <t>Phát triển HTX</t>
  </si>
  <si>
    <t>Lâm nghiệp</t>
  </si>
  <si>
    <t>Dịch vụ du lịch</t>
  </si>
  <si>
    <t>D</t>
  </si>
  <si>
    <t>Phát triển doanh nghiệp, HTX</t>
  </si>
  <si>
    <t>E</t>
  </si>
  <si>
    <t>VI</t>
  </si>
  <si>
    <t>VII</t>
  </si>
  <si>
    <t>VIII</t>
  </si>
  <si>
    <t>IX</t>
  </si>
  <si>
    <t>CÁC CHỈ TIÊU NGÀNH, LĨNH VỰC  6 THÁNG ĐẦU NĂM 2022</t>
  </si>
  <si>
    <t>Ước TH 6 tháng năm 2022/TH 6 tháng năm 2021</t>
  </si>
  <si>
    <t>Ước TH 6 tháng năm 2022/KH năm 2022</t>
  </si>
  <si>
    <t>Ước năm 2022/KH năm 2022</t>
  </si>
  <si>
    <t>TH 6 tháng năm 2021</t>
  </si>
  <si>
    <t>Năm 2022</t>
  </si>
  <si>
    <t>……………</t>
  </si>
  <si>
    <t>………………</t>
  </si>
  <si>
    <t>……………….</t>
  </si>
  <si>
    <t>……………………</t>
  </si>
  <si>
    <t>……………………..</t>
  </si>
  <si>
    <t>………………………..</t>
  </si>
  <si>
    <t>………………..</t>
  </si>
  <si>
    <t>…………………</t>
  </si>
  <si>
    <t>………………….</t>
  </si>
  <si>
    <t>…………….</t>
  </si>
  <si>
    <t>…………………………..</t>
  </si>
  <si>
    <t>…………………………</t>
  </si>
  <si>
    <t>…………………..</t>
  </si>
  <si>
    <t>Kế hoạch hỗ trợ sản xuất nông nghiệp</t>
  </si>
  <si>
    <r>
      <t>Ghi chú (</t>
    </r>
    <r>
      <rPr>
        <i/>
        <sz val="11"/>
        <rFont val="Times New Roman"/>
        <family val="1"/>
      </rPr>
      <t>Nguyên nhân các chỉ tiêu 6 tháng đầu năm đạt thấp; các chỉ tiêu dự kiến cả năm không đạt KH</t>
    </r>
    <r>
      <rPr>
        <sz val="11"/>
        <rFont val="Times New Roman"/>
        <family val="1"/>
      </rPr>
      <t>)</t>
    </r>
  </si>
  <si>
    <t>ĐVT: Triệu đồng</t>
  </si>
  <si>
    <t>Nội dung</t>
  </si>
  <si>
    <t>….</t>
  </si>
  <si>
    <t>Nhu cầu 
năm 2022</t>
  </si>
  <si>
    <t>Dự toán HĐND tỉnh giao 2022</t>
  </si>
  <si>
    <t>Dự toán huyện, thành phố giao</t>
  </si>
  <si>
    <t>Ước thực hiện cả năm</t>
  </si>
  <si>
    <t>So sánh TH/DT HĐND tỉnh giao 2022</t>
  </si>
  <si>
    <t>So sánh ƯTH/DT HĐND tỉnh giao 2022</t>
  </si>
  <si>
    <t>Ghi chú</t>
  </si>
  <si>
    <t>6=4/2</t>
  </si>
  <si>
    <t>7=5/2</t>
  </si>
  <si>
    <t>TỔNG CỘNG</t>
  </si>
  <si>
    <t>Đề án, Nghị quyết về hỗ trợ phát triển sản xuất nông nghiệp</t>
  </si>
  <si>
    <t>Kinh phí thực hiện chính sách hỗ trợ phát triển sản xuất nông nghiệp quy định tại Nghị quyết 33/2016/NQ-HĐNĐ tỉnh ngày 28/7/2016 ; số 40/2019/NQ-HĐND ngày 11/12/2019 của HĐND tỉnh (được kéo dài tại Nghị quyết số 11/2022/NQ-HĐND ngày 29/3/2022 của HDDND tỉnh)</t>
  </si>
  <si>
    <t>Kinh phí thực hiện Nghị quyết số 07/2021/NQ-HĐND ngày 22/3/2021 của HĐND tỉnh quy định chính sách phát triển nông nghiệp hàng hóa tập trung giai đoạn 2021-2025</t>
  </si>
  <si>
    <t>Kinh phí thực hiện Nghị quyết số 08/2021/NQ-HĐND ngày 22/3/2021 của HĐND tỉnh quy định chính sách phát triển rừng bền vững giai đoạn 2021-2025</t>
  </si>
  <si>
    <t>Kinh phí thực hiện Nghị quyết số 12/2019/NQ-HĐND ngày 23/7/2021 của HĐND tỉnh quy định chính sách đặc thù khuyến khích doanh nghiệp đầu tư vào nông nghiệp, nông thôn trên địa bàn tỉnh</t>
  </si>
  <si>
    <t>Kinh phí thực hiện Nghị quyết số 13/2019/NQ-HĐND ngày 23/7/2021 của HĐND tỉnh quy định chính sách hỗ trợ liên kết sản xuất và tiêu thụ sản phẩm nông nghiệp trên địa bàn tỉnh</t>
  </si>
  <si>
    <t>….........</t>
  </si>
  <si>
    <t>Đề án, Nghị quyết về chính sách lĩnh vực giáo dục</t>
  </si>
  <si>
    <t>Kinh phí thực hiện chính sách hỗ trợ tiền ăn cho học sinh tiểu học, trung học cơ sở ở các xã khu vực II thuộc huyện nghèo 30a và các xã thoát khỏi xã ĐBKK không hưởng chế độ theo Nghị định số 116/2016/NĐ-CP theo Nghị quyết số 10/2020/NQ-HĐND</t>
  </si>
  <si>
    <t>Chính sách hỗ trợ trẻ em 24-36 tháng tuổi theo Nghị quyết số 11/2020/NQ-HĐND của HĐND tỉnh</t>
  </si>
  <si>
    <t>Biểu mẫu số 1</t>
  </si>
  <si>
    <t>Đơn vị: Triệu đồng</t>
  </si>
  <si>
    <t>Danh mục dự án</t>
  </si>
  <si>
    <t>Địa điểm XD</t>
  </si>
  <si>
    <t>Thời gian KC-HT</t>
  </si>
  <si>
    <t>Quyết định đầu tư</t>
  </si>
  <si>
    <t>Khối lượng thực hiện</t>
  </si>
  <si>
    <t>Số còn lại chưa giải ngân</t>
  </si>
  <si>
    <t>Tỷ lệ giải ngân</t>
  </si>
  <si>
    <t>Số quyết định ngày, tháng, năm ban hành</t>
  </si>
  <si>
    <t>Riêng năm 2022</t>
  </si>
  <si>
    <t>Tổng số</t>
  </si>
  <si>
    <t>TMĐT</t>
  </si>
  <si>
    <t>Kế hoạch vốn năm 2022</t>
  </si>
  <si>
    <t>Lũy kế từ khởi công đến thời điểm báo cáo</t>
  </si>
  <si>
    <t>Giải ngân khối lượng hoàn thành</t>
  </si>
  <si>
    <t>Biểu mẫu số 5</t>
  </si>
  <si>
    <t>TÌNH HÌNH THỰC HIỆN CÁC ĐỀ ÁN, NGHỊ QUYẾT CỦA HUYỆN …………..</t>
  </si>
  <si>
    <t>Thực hiện 9 tháng</t>
  </si>
  <si>
    <t xml:space="preserve">Nêu rõ chỉ tiêu kế hoạch phát triển kinh tế, xã hội năm 2022 được UBND tỉnh giao tại Quyết định số 1686/QĐ-UBND ngày 13/12/2021. Chỉ tiêu thực hiện 9 tháng và ước thực hiện chỉ tiêu cả năm so với chỉ tiêu UBND tỉnh giao </t>
  </si>
  <si>
    <t>Cấp tỉnh quản lý</t>
  </si>
  <si>
    <t>Nguồn vốn NSTW</t>
  </si>
  <si>
    <t>Dự án hoàn thành bàn giao, đưa vào sử dụng trước 31/12/2021</t>
  </si>
  <si>
    <t>Dự án dự kiến hoàn thành năm 2022</t>
  </si>
  <si>
    <t>Các dự án chuyển tiếp hoàn thành sau năm 2022</t>
  </si>
  <si>
    <t>Sắp xếp ổn định các điểm dân cư: Mò Lò, Sa Thàng xã Mù Cả, điểm Nậm Kha Á, Pà Khà, U Na1-2, Tia Ma Mủ, Pa Tết xã Tà Tổng, huyện Mường Tè;</t>
  </si>
  <si>
    <t>Sắp xếp ổn định dân cư 02 xã Tà Tổng, Mù Cả</t>
  </si>
  <si>
    <t>Nâng cấp đường giao thông Nậm Lằn - Mốc 17</t>
  </si>
  <si>
    <t>Dự án khởi công mới năm 2022</t>
  </si>
  <si>
    <t>Nâng cấp đường giao thông đến trung tâm các xã huyện Mường Tè</t>
  </si>
  <si>
    <t>Nguồn vốn NSĐP tỉnh quản lý</t>
  </si>
  <si>
    <t>Dự án hoàn thành, đã phê duyệt quyết toán</t>
  </si>
  <si>
    <t>Đường giao thông đến điểm ĐCĐC Nậm Khá A (Tia Sùng Cái), xã Tà Tổng, huyện Mường Tè</t>
  </si>
  <si>
    <t>Điểm vui chơi trẻ em huyện Mường Tè (Giai đoạn I)</t>
  </si>
  <si>
    <t>Dự án hoàn thành bàn giao, đưa vào sử dụng trước ngày 31/12/2021</t>
  </si>
  <si>
    <t>Nâng cấp đường Pa Ủ - Hà Xi, xã Pa Ủ, huyện Mường Tè</t>
  </si>
  <si>
    <t>Dự án chuyển tiếp hoàn thành sau năm 2022</t>
  </si>
  <si>
    <t>Nâng cấp hệ thống nước sinh hoạt thị trấn Mường Tè</t>
  </si>
  <si>
    <t>a</t>
  </si>
  <si>
    <t>b</t>
  </si>
  <si>
    <t>c</t>
  </si>
  <si>
    <t>d</t>
  </si>
  <si>
    <t>đ</t>
  </si>
  <si>
    <t>Tà Tổng</t>
  </si>
  <si>
    <t>Mù Cả + Tà Tổng</t>
  </si>
  <si>
    <t>huyện Mường Tè</t>
  </si>
  <si>
    <t>Thị trấn</t>
  </si>
  <si>
    <t>Pa Ủ</t>
  </si>
  <si>
    <t>H. Mường Tè</t>
  </si>
  <si>
    <t>1734-04/12/2020</t>
  </si>
  <si>
    <t>1735-04/12/2020</t>
  </si>
  <si>
    <t>997-30/07/2021</t>
  </si>
  <si>
    <t>1611-06/12/2021</t>
  </si>
  <si>
    <t>1332-27/10/2014</t>
  </si>
  <si>
    <t>196a-24/02/2012; 1320-25/10/2012</t>
  </si>
  <si>
    <t>50-31/3/2016</t>
  </si>
  <si>
    <t>1626-06/12/2021</t>
  </si>
  <si>
    <t>Cấp huyện quản lý</t>
  </si>
  <si>
    <t>Trường PTDT bán trú THCS xã Thu Lũm</t>
  </si>
  <si>
    <t>Các chương trình MTQG</t>
  </si>
  <si>
    <t>Chương trinh MTQG NTM</t>
  </si>
  <si>
    <t xml:space="preserve">Sửa chữa, nâng cấp phòng lớp học, nhà công vụ và phụ trợ khác các điểm trường mầm non các bản, xã Nậm Khao </t>
  </si>
  <si>
    <t>Chương trinh MTQG GN</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</si>
  <si>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</si>
  <si>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</si>
  <si>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</si>
  <si>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</si>
  <si>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</si>
  <si>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</si>
  <si>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</si>
  <si>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</si>
  <si>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</si>
  <si>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</si>
  <si>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</si>
  <si>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</si>
  <si>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</si>
  <si>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</si>
  <si>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</si>
  <si>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Dự án 2 - Quy hoạch sắp xếp bố trí ổn định dân cư ở những nơi cần thiết</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</si>
  <si>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</si>
  <si>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</si>
  <si>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</si>
  <si>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</si>
  <si>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</si>
  <si>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</si>
  <si>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</si>
  <si>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</si>
  <si>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</si>
  <si>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</si>
  <si>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</si>
  <si>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</si>
  <si>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</si>
  <si>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</si>
  <si>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</si>
  <si>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</si>
  <si>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</si>
  <si>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</si>
  <si>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</si>
  <si>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</si>
  <si>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</si>
  <si>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</si>
  <si>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</si>
  <si>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</si>
  <si>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e</t>
  </si>
  <si>
    <t>II.1</t>
  </si>
  <si>
    <t>II.2</t>
  </si>
  <si>
    <t>III.I</t>
  </si>
  <si>
    <t>III.II</t>
  </si>
  <si>
    <t>H.Mường Tè</t>
  </si>
  <si>
    <t>Mường Tè</t>
  </si>
  <si>
    <t>Thu Lũm</t>
  </si>
  <si>
    <t>Tá Bạ</t>
  </si>
  <si>
    <t>Bum Tở</t>
  </si>
  <si>
    <t>Can Hồ</t>
  </si>
  <si>
    <t>Bum Nưa</t>
  </si>
  <si>
    <t>Mù Cả</t>
  </si>
  <si>
    <t>Ka Lăng</t>
  </si>
  <si>
    <t>Nậm Khao</t>
  </si>
  <si>
    <t>Tà Tổng, Pa Vệ Sủ, Mù Cả, Tá Bạ</t>
  </si>
  <si>
    <t>Pa Ủ, Nậm Khao</t>
  </si>
  <si>
    <t>xã Mường Tè</t>
  </si>
  <si>
    <t>Thu Lũm, Can Hồ, Pa Ủ</t>
  </si>
  <si>
    <t>Pa Vệ Sủ</t>
  </si>
  <si>
    <t>Vàng San</t>
  </si>
  <si>
    <t>566-07/06/2017</t>
  </si>
  <si>
    <t>2174-30/10/2014</t>
  </si>
  <si>
    <t>1322-27/10/2017</t>
  </si>
  <si>
    <t>214-28/02/2019</t>
  </si>
  <si>
    <t>1931-28/08/2015</t>
  </si>
  <si>
    <t>1509A-31/10/2017</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</si>
  <si>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</si>
  <si>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</si>
  <si>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</si>
  <si>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</si>
  <si>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</si>
  <si>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</si>
  <si>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</si>
  <si>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</si>
  <si>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</si>
  <si>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</si>
  <si>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</si>
  <si>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</si>
  <si>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</si>
  <si>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</si>
  <si>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2207-10/12/2021</t>
  </si>
  <si>
    <t>1202A-24/6/2019</t>
  </si>
  <si>
    <t>904-03/6/2020</t>
  </si>
  <si>
    <t>2816-16/10/19</t>
  </si>
  <si>
    <t>628-02/4/2021</t>
  </si>
  <si>
    <t>1691-05/8/2022</t>
  </si>
  <si>
    <t>1717-12/8/2022</t>
  </si>
  <si>
    <t>1684-05/8/2022</t>
  </si>
  <si>
    <t>1718-12/8/2022</t>
  </si>
  <si>
    <t>1666-05/8/2022</t>
  </si>
  <si>
    <t>1678-05/8/2022</t>
  </si>
  <si>
    <t>1671-05/8/2022</t>
  </si>
  <si>
    <t>1673-05/8/2022</t>
  </si>
  <si>
    <t>1686-05/8/2022</t>
  </si>
  <si>
    <t>1683-05/8/2022</t>
  </si>
  <si>
    <t>1670-05/8/2022</t>
  </si>
  <si>
    <t>1672-05/8/2022</t>
  </si>
  <si>
    <t>1680-05/8/2022</t>
  </si>
  <si>
    <t>1681-05/8/2022</t>
  </si>
  <si>
    <t>1696-08/8/2022</t>
  </si>
  <si>
    <t>1716-12/8/2022</t>
  </si>
  <si>
    <t>1677-05/8/2022</t>
  </si>
  <si>
    <t>1676-05/8/2022</t>
  </si>
  <si>
    <t>1674-05/8/2022</t>
  </si>
  <si>
    <t>1679-05/8/2022</t>
  </si>
  <si>
    <t>1697-08/8/2022</t>
  </si>
  <si>
    <t>1675-05/8/2022</t>
  </si>
  <si>
    <t>1695-08/8/2022</t>
  </si>
  <si>
    <t>1669-05/8/2022</t>
  </si>
  <si>
    <t>1690-05/8/2022</t>
  </si>
  <si>
    <t>1661-05/8/2022</t>
  </si>
  <si>
    <t>1695-05/8/2022</t>
  </si>
  <si>
    <t>1668-05/8/2022</t>
  </si>
  <si>
    <t>1667-05/8/2022</t>
  </si>
  <si>
    <t>1665-05/8/2022</t>
  </si>
  <si>
    <t>1689-05/8/2022</t>
  </si>
  <si>
    <t>Cân đối ngân sách cấp huyện</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</si>
  <si>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</si>
  <si>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</si>
  <si>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</si>
  <si>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</si>
  <si>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</si>
  <si>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Mặt bằng hạ tầng kỹ thuật điểm ĐCĐC  Là Si, xã Tá Bạ</t>
  </si>
  <si>
    <t>Xây dựng phòng họp Huyện ủy, huyện Mường Tè</t>
  </si>
  <si>
    <t>Sắp xếp dân cư vùng thiên tai bản Pa Thoóng trên với bản Đầu Nậm Xả</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</si>
  <si>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</si>
  <si>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</si>
  <si>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</si>
  <si>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</si>
  <si>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</si>
  <si>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</si>
  <si>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</si>
  <si>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</si>
  <si>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</si>
  <si>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</si>
  <si>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</si>
  <si>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</si>
  <si>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</si>
  <si>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</si>
  <si>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</si>
  <si>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Kiểm kê đất đai, lập bản đồ hiện trạng sử dụng đất năm 2019</t>
  </si>
  <si>
    <t>Chi đầu tư các dự án</t>
  </si>
  <si>
    <t>Bến xe khách huyện Mường Tè (GĐ2)</t>
  </si>
  <si>
    <t>Xây dựng hạ tầng kỹ thuật và chỉnh trang đô thị, thị trấn Mường Tè, huyện Mường Tè</t>
  </si>
  <si>
    <t>20-23</t>
  </si>
  <si>
    <t>21-24</t>
  </si>
  <si>
    <t>22-25</t>
  </si>
  <si>
    <t>15-16</t>
  </si>
  <si>
    <t>12-13</t>
  </si>
  <si>
    <t>16-18</t>
  </si>
  <si>
    <t>16-17</t>
  </si>
  <si>
    <t>17-18</t>
  </si>
  <si>
    <t>19-20</t>
  </si>
  <si>
    <t>21-22</t>
  </si>
  <si>
    <t>22-23</t>
  </si>
  <si>
    <t>22-24</t>
  </si>
  <si>
    <t>BÁO CÁO THỰC HIỆN KẾ HOẠCH ĐẦU TƯ CÔNG NĂM 2022 HUYỆN MƯỜNG TÈ</t>
  </si>
  <si>
    <t>BÁO CÁO TÌNH HÌNH TẠM ỨNG VÀ CÔNG TÁC THU HỒI TẠM ỨNG VỐN ĐẦU TƯ NĂM 2022</t>
  </si>
  <si>
    <t>Dư tam ứng các năm trước chuyển sang năm 2022</t>
  </si>
  <si>
    <t>Trong đó</t>
  </si>
  <si>
    <t>Số dư từ năm 2020 trở về trước</t>
  </si>
  <si>
    <t>Số dư tạm ứng năm 2021</t>
  </si>
  <si>
    <t>Thu ứng từ ngày 01/01/2022 đến thời điểm báo cáo</t>
  </si>
  <si>
    <t>Nộp trả ứng</t>
  </si>
  <si>
    <t>Số dư đến thời điểm báo cáo</t>
  </si>
  <si>
    <t xml:space="preserve">BÁO CÁO CÁC DỰ ÁN HOÀN THÀNH CHƯA LẬP BÁO CÁO QUYẾT TOÁN 
</t>
  </si>
  <si>
    <t>Tên công trình</t>
  </si>
  <si>
    <t>Tổng mức đầu tư</t>
  </si>
  <si>
    <t>Khởi công</t>
  </si>
  <si>
    <t>Hoàn thành</t>
  </si>
  <si>
    <t>Ngày hết thời hạn quyết toán</t>
  </si>
  <si>
    <t>Đến ngày 12/9/2022</t>
  </si>
  <si>
    <t>Đơn vị tính: triệu đồng</t>
  </si>
  <si>
    <t>Biểu mẫu số 3</t>
  </si>
  <si>
    <t>Tỉnh quản lý</t>
  </si>
  <si>
    <t>Huyện quản lý</t>
  </si>
  <si>
    <t>Tuyến kè chống sói lở bảo vệ bờ sông biên giới khu vực mốc 18 (2) đến mốc 19 xã Ka Lăng</t>
  </si>
  <si>
    <t>Đường giao thông liên vùng Tá Bạ  - Pa ủ huyện Mường Tè</t>
  </si>
  <si>
    <t>Hạ tầng sắp xếp dân cư vùng thiên tai bản Nà Hừ xã Bum Nưa</t>
  </si>
  <si>
    <t>Trường TH số 01 xã Mù Cà</t>
  </si>
  <si>
    <t>Trường MN số 1 xã Tà Tổng</t>
  </si>
  <si>
    <t>Trường MN số 2 xã Tà Tổng</t>
  </si>
  <si>
    <t>Nâng cấp tuyến đường nội thị thị trấn Mường Tè</t>
  </si>
  <si>
    <t>Đường Pa Vệ Sủ-Sín Chải xã Pa Vệ Sủ</t>
  </si>
  <si>
    <t>Ngân sách địa phương do tỉnh quản lý</t>
  </si>
  <si>
    <t>TỔNG SỐ</t>
  </si>
  <si>
    <t>Đường Pắc Ma U Ma Tu Khòong xã Thu Lũm</t>
  </si>
  <si>
    <t>Hạ tầng, sắp xếp ổn định dân cư bản Nà Hừ xã Bum Nưa</t>
  </si>
  <si>
    <t>Đường GT liên vùng Tá Bạ - Pa Ủ</t>
  </si>
  <si>
    <t>Tuyến kè chống xói lở mốc biên giới 18, 19 xã Ka Lăng</t>
  </si>
  <si>
    <t>Đường GT đến bản Chà Gá xã Pa Vệ Sủ</t>
  </si>
  <si>
    <t>Mặt, thoát nước đường GT đến điểm ĐCĐC Xé Ma xã Tà Tổng</t>
  </si>
  <si>
    <t>Đường GT đến bản Sín Chải C xã Pa Vệ Sủ</t>
  </si>
  <si>
    <t>Kiên cố hóa kênh mương Nậm Thín</t>
  </si>
  <si>
    <t>Đường nội thị, thị trấn mở rộng Mường Tè năm 2005</t>
  </si>
  <si>
    <t>Đường Km 17 trung tâm xã Bum Tở</t>
  </si>
  <si>
    <t>XD trạm truyền hình Pắc Ma</t>
  </si>
  <si>
    <t>Nâng cấp đường nội thị, thị trấn Mường Tè, huyện Mường Tè</t>
  </si>
  <si>
    <t>Kiên cố hóa kênh mương thủy lợi Mò Phì, xã Mù cả</t>
  </si>
  <si>
    <t>Đường Nậm Lằn - Là Pê, huyện Mường Tè</t>
  </si>
  <si>
    <t>Đường Pắc Ma - Ka Lăng, huyện Mường Tè</t>
  </si>
  <si>
    <t>Quy hoạch chung thị trấn Nậm Hàng</t>
  </si>
  <si>
    <t>Dự án rà soát quy hoạch TTCX Ka Lăng, huyện Mường Tè</t>
  </si>
  <si>
    <t>Điều chỉnh quy hoạch thị trấn Mường Tè</t>
  </si>
  <si>
    <t>Kè chống lũ bảo vệ dân cư khu vực bờ suối Nậm Cấu, huyện Mường Tè</t>
  </si>
  <si>
    <t>Đường Cao Chải - Nậm Ngà</t>
  </si>
  <si>
    <t>2020</t>
  </si>
  <si>
    <t>2016</t>
  </si>
  <si>
    <t>2017</t>
  </si>
  <si>
    <t>2019</t>
  </si>
  <si>
    <t>2005</t>
  </si>
  <si>
    <t>2011</t>
  </si>
  <si>
    <t>2006</t>
  </si>
  <si>
    <t>2012</t>
  </si>
  <si>
    <t>2009</t>
  </si>
  <si>
    <t>2004</t>
  </si>
  <si>
    <t>2008</t>
  </si>
  <si>
    <t>2014</t>
  </si>
  <si>
    <t>12/2021</t>
  </si>
  <si>
    <t>1/2020</t>
  </si>
  <si>
    <t>12/2019</t>
  </si>
  <si>
    <t>04/2020</t>
  </si>
  <si>
    <t>4/2022</t>
  </si>
  <si>
    <t>6/2022</t>
  </si>
  <si>
    <t>5/2020</t>
  </si>
  <si>
    <t>4/2020</t>
  </si>
  <si>
    <t>8/2020</t>
  </si>
  <si>
    <t>2007</t>
  </si>
  <si>
    <t>2013</t>
  </si>
  <si>
    <t>2010</t>
  </si>
  <si>
    <t>Đang hoàn thiện thủ tục hồ sơ trình phê duyệt quyết toán</t>
  </si>
  <si>
    <t>(Kèm theo Báo cáo số:          /BC-UBND, ngày       tháng 9 năm 2022 của UBND huyện Mường Tè)</t>
  </si>
  <si>
    <t>Giải ngân 9 tháng
 đầu 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</si>
</sst>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160">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0\ &quot;$&quot;;\-#,##0\ &quot;$&quot;"/>
    <numFmt numFmtId="171" formatCode="_-* #,##0\ &quot;$&quot;_-;\-* #,##0\ &quot;$&quot;_-;_-* &quot;-&quot;\ &quot;$&quot;_-;_-@_-"/>
    <numFmt numFmtId="172" formatCode="_-* #,##0\ _$_-;\-* #,##0\ _$_-;_-* &quot;-&quot;\ _$_-;_-@_-"/>
    <numFmt numFmtId="173" formatCode="_-* #,##0_-;\-* #,##0_-;_-* &quot;-&quot;_-;_-@_-"/>
    <numFmt numFmtId="174" formatCode="_-* #,##0.00_-;\-* #,##0.00_-;_-* &quot;-&quot;??_-;_-@_-"/>
    <numFmt numFmtId="175" formatCode="#,##0.0"/>
    <numFmt numFmtId="176" formatCode="0.0"/>
    <numFmt numFmtId="177" formatCode="_(* #,##0_);_(* \(#,##0\);_(* &quot;-&quot;??_);_(@_)"/>
    <numFmt numFmtId="178" formatCode="&quot;$&quot;#,##0;[Red]\-&quot;$&quot;#,##0"/>
    <numFmt numFmtId="179" formatCode="_-&quot;$&quot;* #,##0_-;\-&quot;$&quot;* #,##0_-;_-&quot;$&quot;* &quot;-&quot;_-;_-@_-"/>
    <numFmt numFmtId="180" formatCode="_-&quot;$&quot;* #,##0.00_-;\-&quot;$&quot;* #,##0.00_-;_-&quot;$&quot;* &quot;-&quot;??_-;_-@_-"/>
    <numFmt numFmtId="181" formatCode="\$#,##0\ ;\(\$#,##0\)"/>
    <numFmt numFmtId="182" formatCode="_ &quot;\&quot;* #,##0_ ;_ &quot;\&quot;* \-#,##0_ ;_ &quot;\&quot;* &quot;-&quot;_ ;_ @_ "/>
    <numFmt numFmtId="183" formatCode="_ * #,##0_ ;_ * \-#,##0_ ;_ * &quot;-&quot;_ ;_ @_ "/>
    <numFmt numFmtId="184" formatCode="_ * #,##0.00_ ;_ * \-#,##0.00_ ;_ * &quot;-&quot;??_ ;_ @_ "/>
    <numFmt numFmtId="185" formatCode="_ * #,##0_)_£_ ;_ * \(#,##0\)_£_ ;_ * &quot;-&quot;_)_£_ ;_ @_ "/>
    <numFmt numFmtId="186" formatCode="#,##0;[Red]#,##0"/>
    <numFmt numFmtId="187" formatCode="&quot;\&quot;#,##0.00;[Red]&quot;\&quot;&quot;\&quot;&quot;\&quot;&quot;\&quot;&quot;\&quot;&quot;\&quot;\-#,##0.00"/>
    <numFmt numFmtId="188" formatCode="&quot;\&quot;#,##0;[Red]&quot;\&quot;&quot;\&quot;\-#,##0"/>
    <numFmt numFmtId="189" formatCode="_-* #,##0\ &quot;F&quot;_-;\-* #,##0\ &quot;F&quot;_-;_-* &quot;-&quot;\ &quot;F&quot;_-;_-@_-"/>
    <numFmt numFmtId="190" formatCode="#,##0\ &quot;F&quot;;[Red]\-#,##0\ &quot;F&quot;"/>
    <numFmt numFmtId="191" formatCode="#,##0.00\ &quot;F&quot;;\-#,##0.00\ &quot;F&quot;"/>
    <numFmt numFmtId="192" formatCode="#,##0.00\ &quot;F&quot;;[Red]\-#,##0.00\ &quot;F&quot;"/>
    <numFmt numFmtId="193" formatCode="_(* #,##0.0_);_(* \(#,##0.0\);_(* &quot;-&quot;??_);_(@_)"/>
    <numFmt numFmtId="194" formatCode="_(* #,##0.00_);_(* \(#,##0.00\);_(* &quot;-&quot;&quot;?&quot;&quot;?&quot;_);_(@_)"/>
    <numFmt numFmtId="195" formatCode="#,##0.0;[Red]#,##0.0"/>
    <numFmt numFmtId="196" formatCode="#,##0.00;[Red]#,##0.00"/>
    <numFmt numFmtId="197" formatCode="###\ ###\ ###\ ###\ ##0"/>
    <numFmt numFmtId="198" formatCode="##.##%"/>
    <numFmt numFmtId="199" formatCode="#,##0.00000"/>
    <numFmt numFmtId="200" formatCode="_-* #,##0_$_-;\-* #,##0_$_-;_-* &quot;-&quot;_$_-;_-@_-"/>
    <numFmt numFmtId="201" formatCode="#.##00"/>
    <numFmt numFmtId="202" formatCode="_-* ###,0&quot;.&quot;00_-;\-* ###,0&quot;.&quot;00_-;_-* &quot;-&quot;??_-;_-@_-"/>
    <numFmt numFmtId="203" formatCode="_(* #,##0_);_(* \(#,##0\);_(* \-??_);_(@_)"/>
    <numFmt numFmtId="204" formatCode="_-* #,##0\ _F_-;\-* #,##0\ _F_-;_-* &quot;-&quot;\ _F_-;_-@_-"/>
    <numFmt numFmtId="205" formatCode="_-* #,##0\ _F_-;\-* #,##0\ _F_-;_-* &quot;- &quot;_F_-;_-@_-"/>
    <numFmt numFmtId="206" formatCode="_-* #,##0.00\ _€_-;\-* #,##0.00\ _€_-;_-* &quot;-&quot;??\ _€_-;_-@_-"/>
    <numFmt numFmtId="207" formatCode="_-* #,##0.00\ _F_-;\-* #,##0.00\ _F_-;_-* &quot;-&quot;??\ _F_-;_-@_-"/>
    <numFmt numFmtId="208" formatCode="_(&quot;$&quot;\ * #,##0_);_(&quot;$&quot;\ * \(#,##0\);_(&quot;$&quot;\ * &quot;-&quot;_);_(@_)"/>
    <numFmt numFmtId="209" formatCode="_-* #,##0\ _€_-;\-* #,##0\ _€_-;_-* &quot;-&quot;\ _€_-;_-@_-"/>
    <numFmt numFmtId="210" formatCode="_ \\* #,##0_ ;_ \\* \-#,##0_ ;_ \\* \-_ ;_ @_ "/>
    <numFmt numFmtId="211" formatCode="&quot;\&quot;#,##0.00;[Red]&quot;\&quot;\-#,##0.00"/>
    <numFmt numFmtId="212" formatCode="&quot;\&quot;#,##0;[Red]&quot;\&quot;\-#,##0"/>
    <numFmt numFmtId="213" formatCode="_-* #,##0&quot;$&quot;_-;\-* #,##0&quot;$&quot;_-;_-* &quot;-&quot;&quot;$&quot;_-;_-@_-"/>
    <numFmt numFmtId="214" formatCode="_-* #,##0.00&quot;$&quot;_-;\-* #,##0.00&quot;$&quot;_-;_-* &quot;-&quot;??&quot;$&quot;_-;_-@_-"/>
    <numFmt numFmtId="215" formatCode="0%;\(0%\)"/>
    <numFmt numFmtId="216" formatCode="0.0%"/>
    <numFmt numFmtId="217" formatCode="#,#00;[Red]\-#,#00;_@&quot;-&quot;"/>
    <numFmt numFmtId="218" formatCode="&quot;SFr.&quot;\ #,##0.00;[Red]&quot;SFr.&quot;\ \-#,##0.00"/>
    <numFmt numFmtId="219" formatCode="&quot;SFr.&quot;\ #,##0.00;&quot;SFr.&quot;\ \-#,##0.00"/>
    <numFmt numFmtId="220" formatCode="_ &quot;SFr.&quot;\ * #,##0_ ;_ &quot;SFr.&quot;\ * \-#,##0_ ;_ &quot;SFr.&quot;\ * &quot;-&quot;_ ;_ @_ "/>
    <numFmt numFmtId="221" formatCode="_-* #,##0.00_$_-;\-* #,##0.00_$_-;_-* &quot;-&quot;??_$_-;_-@_-"/>
    <numFmt numFmtId="222" formatCode=";;"/>
    <numFmt numFmtId="223" formatCode="#,##0.0_);\(#,##0.0\)"/>
    <numFmt numFmtId="224" formatCode="&quot;$&quot;#,##0.00"/>
    <numFmt numFmtId="225" formatCode="_ * #,##0.00_)&quot;£&quot;_ ;_ * \(#,##0.00\)&quot;£&quot;_ ;_ * &quot;-&quot;??_)&quot;£&quot;_ ;_ @_ "/>
    <numFmt numFmtId="226" formatCode="0.0%;\(0.0%\)"/>
    <numFmt numFmtId="227" formatCode="##,###.##"/>
    <numFmt numFmtId="228" formatCode="_-* #,##0.00\ &quot;F&quot;_-;\-* #,##0.00\ &quot;F&quot;_-;_-* &quot;-&quot;??\ &quot;F&quot;_-;_-@_-"/>
    <numFmt numFmtId="229" formatCode="0.000_)"/>
    <numFmt numFmtId="230" formatCode="_-* #,##0.00\ _V_N_D_-;\-* #,##0.00\ _V_N_D_-;_-* &quot;-&quot;??\ _V_N_D_-;_-@_-"/>
    <numFmt numFmtId="231" formatCode="#,##0\ &quot;þ&quot;;[Red]\-#,##0\ &quot;þ&quot;"/>
    <numFmt numFmtId="232" formatCode="#,##0;\(#,##0\)"/>
    <numFmt numFmtId="233" formatCode="_ &quot;R&quot;\ * #,##0_ ;_ &quot;R&quot;\ * \-#,##0_ ;_ &quot;R&quot;\ * &quot;-&quot;_ ;_ @_ "/>
    <numFmt numFmtId="234" formatCode="##,##0%"/>
    <numFmt numFmtId="235" formatCode="#,###%"/>
    <numFmt numFmtId="236" formatCode="##.##"/>
    <numFmt numFmtId="237" formatCode="###,###"/>
    <numFmt numFmtId="238" formatCode="###.###"/>
    <numFmt numFmtId="239" formatCode="##,###.####"/>
    <numFmt numFmtId="240" formatCode="0.0000%"/>
    <numFmt numFmtId="241" formatCode="\t0.00%"/>
    <numFmt numFmtId="242" formatCode="#0.##"/>
    <numFmt numFmtId="243" formatCode="##,##0.##"/>
    <numFmt numFmtId="244" formatCode="0.000"/>
    <numFmt numFmtId="245" formatCode="\U\S\$#,##0.00;\(\U\S\$#,##0.00\)"/>
    <numFmt numFmtId="246" formatCode="_(\§\g\ #,##0_);_(\§\g\ \(#,##0\);_(\§\g\ &quot;-&quot;??_);_(@_)"/>
    <numFmt numFmtId="247" formatCode="_(\§\g\ #,##0_);_(\§\g\ \(#,##0\);_(\§\g\ &quot;-&quot;_);_(@_)"/>
    <numFmt numFmtId="248" formatCode="\t#\ ??/??"/>
    <numFmt numFmtId="249" formatCode="\§\g#,##0_);\(\§\g#,##0\)"/>
    <numFmt numFmtId="250" formatCode="_-* #,##0\ _?_-;\-* #,##0\ _?_-;_-* &quot;-&quot;\ _?_-;_-@_-"/>
    <numFmt numFmtId="251" formatCode="_-* #,##0.00\ _?_-;\-* #,##0.00\ _?_-;_-* &quot;-&quot;??\ _?_-;_-@_-"/>
    <numFmt numFmtId="252" formatCode="_-&quot;VND&quot;* #,##0_-;\-&quot;VND&quot;* #,##0_-;_-&quot;VND&quot;* &quot;-&quot;_-;_-@_-"/>
    <numFmt numFmtId="253" formatCode="_-&quot;VND&quot;* #,##0_-;&quot;-VND&quot;* #,##0_-;_-&quot;VND&quot;* \-_-;_-@_-"/>
    <numFmt numFmtId="254" formatCode="_-* #,##0_-;\-* #,##0_-;_-* \-_-;_-@_-"/>
    <numFmt numFmtId="255" formatCode="_-* #,##0\ _₫_-;\-* #,##0\ _₫_-;_-* &quot;- &quot;_₫_-;_-@_-"/>
    <numFmt numFmtId="256" formatCode="_(&quot;Rp&quot;* #,##0.00_);_(&quot;Rp&quot;* \(#,##0.00\);_(&quot;Rp&quot;* &quot;-&quot;??_);_(@_)"/>
    <numFmt numFmtId="257" formatCode="_(&quot;Rp&quot;* #,##0.00_);_(&quot;Rp&quot;* \(#,##0.00\);_(&quot;Rp&quot;* \-??_);_(@_)"/>
    <numFmt numFmtId="258" formatCode="#,##0.00\ &quot;FB&quot;;[Red]\-#,##0.00\ &quot;FB&quot;"/>
    <numFmt numFmtId="259" formatCode="#,##0.00&quot; FB&quot;;[Red]\-#,##0.00&quot; FB&quot;"/>
    <numFmt numFmtId="260" formatCode="_(* #,##0_);_(* \(#,##0\);_(* \-_);_(@_)"/>
    <numFmt numFmtId="261" formatCode="_-* #,##0\ _k_r_-;\-* #,##0\ _k_r_-;_-* &quot;-&quot;\ _k_r_-;_-@_-"/>
    <numFmt numFmtId="262" formatCode="#,##0\ &quot;Rp&quot;;\-#,##0\ &quot;Rp&quot;"/>
    <numFmt numFmtId="263" formatCode="#,##0&quot; $&quot;;\-#,##0&quot; $&quot;"/>
    <numFmt numFmtId="264" formatCode="#,##0\ &quot;kr&quot;;\-#,##0\ &quot;kr&quot;"/>
    <numFmt numFmtId="265" formatCode="_-* #,##0.00_-;\-* #,##0.00_-;_-* \-??_-;_-@_-"/>
    <numFmt numFmtId="266" formatCode="_-* #,##0.00\ _₫_-;\-* #,##0.00\ _₫_-;_-* \-??\ _₫_-;_-@_-"/>
    <numFmt numFmtId="267" formatCode="&quot;$&quot;#,##0;\-&quot;$&quot;#,##0"/>
    <numFmt numFmtId="268" formatCode="&quot;Rp&quot;#,##0;\-&quot;Rp&quot;#,##0"/>
    <numFmt numFmtId="269" formatCode="\$#,##0;&quot;-$&quot;#,##0"/>
    <numFmt numFmtId="270" formatCode="&quot;kr&quot;#,##0;\-&quot;kr&quot;#,##0"/>
    <numFmt numFmtId="271" formatCode="_-* #,##0\ _F_B_-;\-* #,##0\ _F_B_-;_-* &quot;-&quot;\ _F_B_-;_-@_-"/>
    <numFmt numFmtId="272" formatCode="_-* #,##0\ _F_B_-;\-* #,##0\ _F_B_-;_-* &quot;- &quot;_F_B_-;_-@_-"/>
    <numFmt numFmtId="273" formatCode="_(* #,##0.00_);_(* \(#,##0.00\);_(* \-??_);_(@_)"/>
    <numFmt numFmtId="274" formatCode="_-* #,##0.00\ _k_r_-;\-* #,##0.00\ _k_r_-;_-* &quot;-&quot;??\ _k_r_-;_-@_-"/>
    <numFmt numFmtId="275" formatCode="#,##0_);\-#,##0_)"/>
    <numFmt numFmtId="276" formatCode="&quot;Dong&quot;#,##0.00_);[Red]\(&quot;Dong&quot;#,##0.00\)"/>
    <numFmt numFmtId="277" formatCode="0."/>
    <numFmt numFmtId="278" formatCode="&quot;Fr.&quot;\ #,##0.00;&quot;Fr.&quot;\ \-#,##0.00"/>
    <numFmt numFmtId="279" formatCode="#,##0\ &quot;$&quot;_);\(#,##0\ &quot;$&quot;\)"/>
    <numFmt numFmtId="280" formatCode="_-&quot;IR£&quot;* #,##0.00_-;\-&quot;IR£&quot;* #,##0.00_-;_-&quot;IR£&quot;* &quot;-&quot;??_-;_-@_-"/>
    <numFmt numFmtId="281" formatCode="&quot;£&quot;#,##0;[Red]\-&quot;£&quot;#,##0"/>
    <numFmt numFmtId="282" formatCode="0&quot;.&quot;0000"/>
    <numFmt numFmtId="283" formatCode="#,###"/>
    <numFmt numFmtId="284" formatCode="&quot;\&quot;#,##0;[Red]\-&quot;\&quot;#,##0"/>
    <numFmt numFmtId="285" formatCode="&quot;\&quot;#,##0.00;\-&quot;\&quot;#,##0.00"/>
    <numFmt numFmtId="286" formatCode="&quot;VND&quot;#,##0_);[Red]\(&quot;VND&quot;#,##0\)"/>
    <numFmt numFmtId="287" formatCode="_(* #,##0.0000_);_(* \(#,##0.0000\);_(* &quot;-&quot;_);_(@_)"/>
    <numFmt numFmtId="288" formatCode="#,##0.00_);\-#,##0.00_)"/>
    <numFmt numFmtId="289" formatCode="#,##0.000_);\(#,##0.000\)"/>
    <numFmt numFmtId="290" formatCode="d"/>
    <numFmt numFmtId="291" formatCode="#"/>
    <numFmt numFmtId="292" formatCode="&quot;¡Ì&quot;#,##0;[Red]\-&quot;¡Ì&quot;#,##0"/>
    <numFmt numFmtId="293" formatCode="&quot;Rp&quot;#,##0;[Red]\-&quot;Rp&quot;#,##0"/>
    <numFmt numFmtId="294" formatCode="\$#,##0;[Red]&quot;-$&quot;#,##0"/>
    <numFmt numFmtId="295" formatCode="&quot;kr&quot;#,##0;[Red]\-&quot;kr&quot;#,##0"/>
    <numFmt numFmtId="296" formatCode="_-&quot;£&quot;* #,##0_-;\-&quot;£&quot;* #,##0_-;_-&quot;£&quot;* &quot;-&quot;_-;_-@_-"/>
    <numFmt numFmtId="297" formatCode="_-\£* #,##0_-;&quot;-£&quot;* #,##0_-;_-\£* \-_-;_-@_-"/>
    <numFmt numFmtId="298" formatCode="0.00000000000E+00;\?"/>
    <numFmt numFmtId="299" formatCode="0.00000"/>
    <numFmt numFmtId="300" formatCode="#,##0.00\ \ "/>
    <numFmt numFmtId="301" formatCode="#,##0.00&quot;  &quot;"/>
    <numFmt numFmtId="302" formatCode="_-&quot;£&quot;* #,##0.00_-;\-&quot;£&quot;* #,##0.00_-;_-&quot;£&quot;* &quot;-&quot;??_-;_-@_-"/>
    <numFmt numFmtId="303" formatCode="_-* #,##0.0\ _F_-;\-* #,##0.0\ _F_-;_-* &quot;-&quot;??\ _F_-;_-@_-"/>
    <numFmt numFmtId="304" formatCode="_-\£* #,##0.00_-;&quot;-£&quot;* #,##0.00_-;_-\£* \-??_-;_-@_-"/>
    <numFmt numFmtId="305" formatCode="&quot;.&quot;#,##0.00_);[Red]\(&quot;.&quot;#,##0.00\)"/>
    <numFmt numFmtId="306" formatCode="#,##0.00&quot; F&quot;;[Red]\-#,##0.00&quot; F&quot;"/>
    <numFmt numFmtId="307" formatCode="_-* ###,0&quot;.&quot;00\ _F_B_-;\-* ###,0&quot;.&quot;00\ _F_B_-;_-* &quot;-&quot;??\ _F_B_-;_-@_-"/>
    <numFmt numFmtId="308" formatCode="_-* #,##0.0\ _F_-;\-* #,##0.0\ _F_-;_-* \-??\ _F_-;_-@_-"/>
    <numFmt numFmtId="309" formatCode="#,##0.00\ \ \ \ "/>
    <numFmt numFmtId="310" formatCode="_(* #.##0.00_);_(* \(#.##0.00\);_(* &quot;-&quot;??_);_(@_)"/>
    <numFmt numFmtId="311" formatCode="&quot;\&quot;#,##0;&quot;\&quot;\-#,##0"/>
    <numFmt numFmtId="312" formatCode="\\#,##0;&quot;\-&quot;#,##0"/>
    <numFmt numFmtId="313" formatCode="_-* ###,0\.00\ _F_B_-;\-* ###,0\.00\ _F_B_-;_-* \-??\ _F_B_-;_-@_-"/>
    <numFmt numFmtId="314" formatCode="_ * #.##._ ;_ * \-#.##._ ;_ * &quot;-&quot;??_ ;_ @_ⴆ"/>
    <numFmt numFmtId="315" formatCode="_-* #,##0\ _F_-;\-* #,##0\ _F_-;_-* &quot;-&quot;??\ _F_-;_-@_-"/>
    <numFmt numFmtId="316" formatCode="0000"/>
    <numFmt numFmtId="317" formatCode="00"/>
    <numFmt numFmtId="318" formatCode="000"/>
    <numFmt numFmtId="319" formatCode="0.0;[Red]0.0"/>
    <numFmt numFmtId="320" formatCode="_ * #,##0_)\ &quot;$&quot;_ ;_ * \(#,##0\)\ &quot;$&quot;_ ;_ * &quot;-&quot;_)\ &quot;$&quot;_ ;_ @_ "/>
    <numFmt numFmtId="321" formatCode="_(* #,##0.000_);_(* \(#,##0.000\);_(* &quot;-&quot;??_);_(@_)"/>
  </numFmts>
  <fonts count="274">
    <font>
      <sz val="11"/>
      <color theme="1"/>
      <name val="Arial"/>
      <family val="2"/>
      <scheme val="minor"/>
    </font>
    <font>
      <sz val="11"/>
      <color theme="1"/>
      <name val="Arial"/>
      <family val="2"/>
      <scheme val="minor"/>
    </font>
    <font>
      <sz val="12"/>
      <name val=".VnTime"/>
      <family val="2"/>
    </font>
    <font>
      <sz val="12"/>
      <color theme="1"/>
      <name val="Times New Roman"/>
      <family val="2"/>
    </font>
    <font>
      <sz val="12"/>
      <name val=".VnTime"/>
      <family val="2"/>
    </font>
    <font>
      <b/>
      <sz val="12"/>
      <name val=".VnTime"/>
      <family val="2"/>
    </font>
    <font>
      <sz val="11"/>
      <name val=".VnTime"/>
      <family val="2"/>
    </font>
    <font>
      <b/>
      <i/>
      <sz val="12"/>
      <name val=".VnTime"/>
      <family val="2"/>
    </font>
    <font>
      <sz val="12"/>
      <name val="Times New Roman"/>
      <family val="1"/>
    </font>
    <font>
      <sz val="10"/>
      <name val=".VnTime"/>
      <family val="2"/>
    </font>
    <font>
      <sz val="10"/>
      <name val="Arial"/>
      <family val="2"/>
    </font>
    <font>
      <sz val="12"/>
      <name val="±¼¸²Ã¼"/>
      <family val="3"/>
      <charset val="129"/>
    </font>
    <font>
      <sz val="12"/>
      <name val="¹UAAA¼"/>
      <family val="3"/>
      <charset val="129"/>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2"/>
      <name val="Courier"/>
      <family val="3"/>
    </font>
    <font>
      <sz val="10"/>
      <name val=" "/>
      <family val="1"/>
      <charset val="136"/>
    </font>
    <font>
      <b/>
      <i/>
      <sz val="12"/>
      <name val="Times New Roman"/>
      <family val="1"/>
    </font>
    <font>
      <i/>
      <sz val="12"/>
      <name val="Times New Roman"/>
      <family val="1"/>
    </font>
    <font>
      <b/>
      <sz val="12"/>
      <name val="Times New Roman"/>
      <family val="1"/>
    </font>
    <font>
      <b/>
      <sz val="11"/>
      <name val="Times New Roman"/>
      <family val="1"/>
    </font>
    <font>
      <sz val="10"/>
      <name val="Times New Roman"/>
      <family val="1"/>
    </font>
    <font>
      <b/>
      <sz val="10"/>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4"/>
      <name val=".VnArial"/>
      <family val="2"/>
    </font>
    <font>
      <sz val="11"/>
      <name val="Times New Roman"/>
      <family val="1"/>
    </font>
    <font>
      <b/>
      <i/>
      <sz val="11"/>
      <name val="Times New Roman"/>
      <family val="1"/>
    </font>
    <font>
      <sz val="8"/>
      <name val="Times New Roman"/>
      <family val="1"/>
    </font>
    <font>
      <sz val="13"/>
      <name val="Times New Roman"/>
      <family val="1"/>
    </font>
    <font>
      <sz val="12"/>
      <name val="Times New Roman"/>
      <family val="1"/>
      <charset val="163"/>
    </font>
    <font>
      <sz val="12"/>
      <name val="VNtimes new roman"/>
      <family val="2"/>
    </font>
    <font>
      <sz val="11"/>
      <color indexed="8"/>
      <name val="Calibri"/>
      <family val="2"/>
    </font>
    <font>
      <sz val="8"/>
      <name val="Arial"/>
      <family val="2"/>
    </font>
    <font>
      <sz val="12"/>
      <name val="VNI-Times"/>
    </font>
    <font>
      <sz val="10"/>
      <color indexed="8"/>
      <name val="MS Sans Serif"/>
      <family val="2"/>
    </font>
    <font>
      <sz val="12"/>
      <name val="돋움체"/>
      <family val="3"/>
      <charset val="129"/>
    </font>
    <font>
      <b/>
      <sz val="10"/>
      <name val="SVNtimes new roman"/>
      <family val="2"/>
    </font>
    <font>
      <sz val="10"/>
      <name val="?? ??"/>
      <family val="1"/>
      <charset val="136"/>
    </font>
    <font>
      <sz val="10"/>
      <name val=".VnArial"/>
      <family val="2"/>
    </font>
    <font>
      <sz val="12"/>
      <name val=".VnArial"/>
      <family val="2"/>
    </font>
    <font>
      <sz val="10"/>
      <name val="??"/>
      <family val="3"/>
      <charset val="129"/>
    </font>
    <font>
      <sz val="12"/>
      <name val="??"/>
      <family val="1"/>
    </font>
    <font>
      <sz val="12"/>
      <name val="????"/>
      <family val="1"/>
      <charset val="136"/>
    </font>
    <font>
      <sz val="10"/>
      <name val="AngsanaUPC"/>
      <family val="1"/>
    </font>
    <font>
      <sz val="12"/>
      <name val="|??¢¥¢¬¨Ï"/>
      <family val="1"/>
      <charset val="129"/>
    </font>
    <font>
      <sz val="12"/>
      <name val="|??´¸ⓒ"/>
      <family val="1"/>
      <charset val="129"/>
    </font>
    <font>
      <sz val="10"/>
      <name val="VNI-Times"/>
    </font>
    <font>
      <sz val="10"/>
      <name val="MS Sans Serif"/>
      <family val="2"/>
    </font>
    <font>
      <sz val="10"/>
      <name val="Helv"/>
      <family val="2"/>
    </font>
    <font>
      <sz val="10"/>
      <color indexed="8"/>
      <name val="Arial"/>
      <family val="2"/>
    </font>
    <font>
      <sz val="12"/>
      <name val="???"/>
      <family val="2"/>
    </font>
    <font>
      <sz val="12"/>
      <name val="???"/>
    </font>
    <font>
      <sz val="11"/>
      <name val="‚l‚r ‚oƒSƒVƒbƒN"/>
      <family val="3"/>
      <charset val="128"/>
    </font>
    <font>
      <sz val="11"/>
      <name val="–¾’©"/>
      <family val="1"/>
      <charset val="128"/>
    </font>
    <font>
      <sz val="14"/>
      <name val="Terminal"/>
      <family val="3"/>
      <charset val="128"/>
    </font>
    <font>
      <sz val="14"/>
      <name val="VnTime"/>
      <family val="2"/>
    </font>
    <font>
      <sz val="14"/>
      <name val="VnTime"/>
    </font>
    <font>
      <sz val="13"/>
      <name val="Tms Rmn"/>
      <family val="1"/>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2"/>
      <color indexed="8"/>
      <name val="Times New Roman"/>
      <family val="1"/>
    </font>
    <font>
      <sz val="11"/>
      <color indexed="8"/>
      <name val="Arial"/>
      <family val="2"/>
      <charset val="163"/>
    </font>
    <font>
      <sz val="14"/>
      <name val=".VnTimeH"/>
      <family val="2"/>
    </font>
    <font>
      <sz val="12"/>
      <color indexed="9"/>
      <name val="Times New Roman"/>
      <family val="1"/>
    </font>
    <font>
      <sz val="11"/>
      <color indexed="9"/>
      <name val="Calibri"/>
      <family val="2"/>
    </font>
    <font>
      <sz val="11"/>
      <color indexed="9"/>
      <name val="Arial"/>
      <family val="2"/>
      <charset val="163"/>
    </font>
    <font>
      <sz val="14"/>
      <name val=".VnTime"/>
      <family val="2"/>
    </font>
    <font>
      <sz val="11"/>
      <name val="VNtimes new roman"/>
      <family val="2"/>
    </font>
    <font>
      <sz val="11"/>
      <color indexed="8"/>
      <name val=".VnTime"/>
      <family val="2"/>
    </font>
    <font>
      <sz val="11"/>
      <color indexed="9"/>
      <name val=".VnTime"/>
      <family val="2"/>
    </font>
    <font>
      <b/>
      <sz val="12"/>
      <color indexed="63"/>
      <name val="VNI-Times"/>
    </font>
    <font>
      <sz val="12"/>
      <name val="¹ÙÅÁÃ¼"/>
      <charset val="129"/>
    </font>
    <font>
      <sz val="12"/>
      <name val="¹ÙÅÁÃ¼"/>
      <family val="2"/>
      <charset val="129"/>
    </font>
    <font>
      <sz val="12"/>
      <color indexed="20"/>
      <name val="Times New Roman"/>
      <family val="1"/>
    </font>
    <font>
      <sz val="11"/>
      <color indexed="20"/>
      <name val="Calibri"/>
      <family val="2"/>
    </font>
    <font>
      <sz val="11"/>
      <color indexed="20"/>
      <name val="Arial"/>
      <family val="2"/>
      <charset val="163"/>
    </font>
    <font>
      <b/>
      <i/>
      <sz val="14"/>
      <name val="VNTime"/>
      <family val="2"/>
    </font>
    <font>
      <sz val="12"/>
      <name val="Tms Rmn"/>
      <family val="1"/>
    </font>
    <font>
      <sz val="12"/>
      <name val="Tms Rmn"/>
    </font>
    <font>
      <sz val="11"/>
      <name val="µ¸¿ò"/>
      <charset val="129"/>
    </font>
    <font>
      <sz val="12"/>
      <name val="System"/>
      <family val="2"/>
    </font>
    <font>
      <sz val="12"/>
      <name val="¹ÙÅÁÃ¼"/>
      <family val="1"/>
      <charset val="129"/>
    </font>
    <font>
      <sz val="10"/>
      <name val="Helv"/>
    </font>
    <font>
      <b/>
      <sz val="12"/>
      <color indexed="52"/>
      <name val="Times New Roman"/>
      <family val="1"/>
    </font>
    <font>
      <b/>
      <sz val="11"/>
      <color indexed="52"/>
      <name val="Calibri"/>
      <family val="2"/>
    </font>
    <font>
      <b/>
      <sz val="11"/>
      <color indexed="52"/>
      <name val="Arial"/>
      <family val="2"/>
      <charset val="163"/>
    </font>
    <font>
      <b/>
      <sz val="10"/>
      <name val="Helv"/>
      <family val="2"/>
    </font>
    <font>
      <b/>
      <sz val="10"/>
      <name val="Helv"/>
    </font>
    <font>
      <b/>
      <sz val="8"/>
      <color indexed="12"/>
      <name val="Arial"/>
      <family val="2"/>
    </font>
    <font>
      <sz val="8"/>
      <color indexed="8"/>
      <name val="Arial"/>
      <family val="2"/>
    </font>
    <font>
      <b/>
      <sz val="9"/>
      <name val="VNI-Times"/>
    </font>
    <font>
      <b/>
      <sz val="13"/>
      <name val="Tms Rmn"/>
      <family val="1"/>
    </font>
    <font>
      <b/>
      <sz val="10"/>
      <name val="Arial"/>
      <family val="2"/>
    </font>
    <font>
      <sz val="11"/>
      <name val="Tms Rmn"/>
      <family val="1"/>
    </font>
    <font>
      <sz val="11"/>
      <name val="Tms Rmn"/>
    </font>
    <font>
      <sz val="11"/>
      <name val="VNI-Times"/>
    </font>
    <font>
      <sz val="10"/>
      <color indexed="8"/>
      <name val="Times New Roman"/>
      <family val="2"/>
    </font>
    <font>
      <sz val="12"/>
      <color indexed="8"/>
      <name val="Times New Roman"/>
      <family val="2"/>
    </font>
    <font>
      <sz val="11"/>
      <name val="UVnTime"/>
    </font>
    <font>
      <sz val="10"/>
      <name val="Arial"/>
      <family val="2"/>
      <charset val="163"/>
    </font>
    <font>
      <b/>
      <sz val="12"/>
      <name val="VNTime"/>
      <family val="2"/>
    </font>
    <font>
      <sz val="10"/>
      <name val="MS Serif"/>
      <family val="1"/>
    </font>
    <font>
      <sz val="10"/>
      <name val="Courier"/>
      <family val="3"/>
    </font>
    <font>
      <sz val="11"/>
      <name val="VNcentury Gothic"/>
    </font>
    <font>
      <sz val="11"/>
      <name val="VNcentury Gothic"/>
      <family val="2"/>
    </font>
    <font>
      <b/>
      <sz val="15"/>
      <name val="VNcentury Gothic"/>
    </font>
    <font>
      <b/>
      <sz val="15"/>
      <name val="VNcentury Gothic"/>
      <family val="2"/>
    </font>
    <font>
      <sz val="12"/>
      <name val="SVNtimes new roman"/>
      <family val="2"/>
    </font>
    <font>
      <sz val="8"/>
      <name val="SVNtimes new roman"/>
      <family val="2"/>
    </font>
    <font>
      <b/>
      <sz val="12"/>
      <color indexed="9"/>
      <name val="Times New Roman"/>
      <family val="1"/>
    </font>
    <font>
      <b/>
      <sz val="11"/>
      <color indexed="9"/>
      <name val="Calibri"/>
      <family val="2"/>
    </font>
    <font>
      <b/>
      <sz val="11"/>
      <color indexed="9"/>
      <name val="Arial"/>
      <family val="2"/>
      <charset val="163"/>
    </font>
    <font>
      <sz val="10"/>
      <name val="VNI-Aptima"/>
    </font>
    <font>
      <sz val="10"/>
      <name val="SVNtimes new roman"/>
      <family val="2"/>
    </font>
    <font>
      <b/>
      <sz val="12"/>
      <name val="VNTimeH"/>
      <family val="2"/>
    </font>
    <font>
      <sz val="10"/>
      <name val="Arial CE"/>
      <family val="2"/>
      <charset val="238"/>
    </font>
    <font>
      <sz val="10"/>
      <name val="Arial CE"/>
      <charset val="238"/>
    </font>
    <font>
      <b/>
      <sz val="11"/>
      <color indexed="8"/>
      <name val=".VnTime"/>
      <family val="2"/>
    </font>
    <font>
      <sz val="10"/>
      <color indexed="16"/>
      <name val="MS Serif"/>
      <family val="1"/>
    </font>
    <font>
      <sz val="10"/>
      <name val="VNI-Helve-Condense"/>
    </font>
    <font>
      <i/>
      <sz val="12"/>
      <color indexed="23"/>
      <name val="Times New Roman"/>
      <family val="1"/>
    </font>
    <font>
      <i/>
      <sz val="11"/>
      <color indexed="23"/>
      <name val="Calibri"/>
      <family val="2"/>
    </font>
    <font>
      <i/>
      <sz val="11"/>
      <color indexed="23"/>
      <name val="Arial"/>
      <family val="2"/>
      <charset val="163"/>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color indexed="17"/>
      <name val="Times New Roman"/>
      <family val="1"/>
    </font>
    <font>
      <sz val="11"/>
      <color indexed="17"/>
      <name val="Calibri"/>
      <family val="2"/>
    </font>
    <font>
      <sz val="11"/>
      <color indexed="17"/>
      <name val="Arial"/>
      <family val="2"/>
      <charset val="163"/>
    </font>
    <font>
      <sz val="12"/>
      <name val="VNTime"/>
      <family val="2"/>
    </font>
    <font>
      <sz val="10"/>
      <name val=".VnArialH"/>
      <family val="2"/>
    </font>
    <font>
      <b/>
      <sz val="12"/>
      <name val=".VnBook-AntiquaH"/>
      <family val="2"/>
    </font>
    <font>
      <b/>
      <sz val="12"/>
      <color indexed="9"/>
      <name val="Tms Rmn"/>
      <family val="1"/>
    </font>
    <font>
      <b/>
      <sz val="12"/>
      <color indexed="9"/>
      <name val="Tms Rmn"/>
    </font>
    <font>
      <b/>
      <sz val="12"/>
      <name val="Helv"/>
      <family val="2"/>
    </font>
    <font>
      <b/>
      <sz val="12"/>
      <name val="Helv"/>
    </font>
    <font>
      <b/>
      <sz val="12"/>
      <name val="Tahoma"/>
      <family val="2"/>
    </font>
    <font>
      <b/>
      <sz val="15"/>
      <color indexed="56"/>
      <name val="Times New Roman"/>
      <family val="1"/>
    </font>
    <font>
      <b/>
      <sz val="15"/>
      <color indexed="56"/>
      <name val="Calibri"/>
      <family val="2"/>
    </font>
    <font>
      <b/>
      <sz val="13"/>
      <color indexed="56"/>
      <name val="Times New Roman"/>
      <family val="1"/>
    </font>
    <font>
      <b/>
      <sz val="13"/>
      <color indexed="56"/>
      <name val="Calibri"/>
      <family val="2"/>
    </font>
    <font>
      <b/>
      <sz val="11"/>
      <color indexed="56"/>
      <name val="Times New Roman"/>
      <family val="1"/>
    </font>
    <font>
      <b/>
      <sz val="11"/>
      <color indexed="56"/>
      <name val="Calibri"/>
      <family val="2"/>
    </font>
    <font>
      <b/>
      <sz val="11"/>
      <color indexed="56"/>
      <name val="Arial"/>
      <family val="2"/>
      <charset val="163"/>
    </font>
    <font>
      <b/>
      <sz val="8"/>
      <name val="MS Sans Serif"/>
      <family val="2"/>
    </font>
    <font>
      <b/>
      <sz val="10"/>
      <name val=".VnTime"/>
      <family val="2"/>
    </font>
    <font>
      <b/>
      <sz val="14"/>
      <name val=".VnTimeH"/>
      <family val="2"/>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font>
    <font>
      <u/>
      <sz val="12"/>
      <color indexed="12"/>
      <name val=".VnTime"/>
      <family val="2"/>
    </font>
    <font>
      <u/>
      <sz val="12"/>
      <color indexed="12"/>
      <name val="Arial"/>
      <family val="2"/>
    </font>
    <font>
      <sz val="12"/>
      <color indexed="52"/>
      <name val="Times New Roman"/>
      <family val="1"/>
    </font>
    <font>
      <sz val="11"/>
      <color indexed="52"/>
      <name val="Calibri"/>
      <family val="2"/>
    </font>
    <font>
      <sz val="11"/>
      <color indexed="52"/>
      <name val="Arial"/>
      <family val="2"/>
      <charset val="163"/>
    </font>
    <font>
      <i/>
      <sz val="10"/>
      <name val=".VnTime"/>
      <family val="2"/>
    </font>
    <font>
      <sz val="8"/>
      <name val="VNarial"/>
      <family val="2"/>
    </font>
    <font>
      <b/>
      <sz val="11"/>
      <name val="Helv"/>
      <family val="2"/>
    </font>
    <font>
      <b/>
      <sz val="11"/>
      <name val="Helv"/>
    </font>
    <font>
      <sz val="10"/>
      <name val=".VnAvant"/>
      <family val="2"/>
    </font>
    <font>
      <b/>
      <i/>
      <sz val="12"/>
      <name val=".VnAristote"/>
      <family val="2"/>
    </font>
    <font>
      <sz val="12"/>
      <color indexed="60"/>
      <name val="Times New Roman"/>
      <family val="1"/>
    </font>
    <font>
      <sz val="11"/>
      <color indexed="60"/>
      <name val="Calibri"/>
      <family val="2"/>
    </font>
    <font>
      <sz val="11"/>
      <color indexed="60"/>
      <name val="Arial"/>
      <family val="2"/>
      <charset val="163"/>
    </font>
    <font>
      <sz val="7"/>
      <name val="Small Fonts"/>
      <family val="2"/>
    </font>
    <font>
      <b/>
      <sz val="12"/>
      <name val="VN-NTime"/>
    </font>
    <font>
      <sz val="10"/>
      <name val="VNtimes new roman"/>
      <family val="1"/>
    </font>
    <font>
      <b/>
      <i/>
      <sz val="16"/>
      <name val="Helv"/>
    </font>
    <font>
      <sz val="12"/>
      <name val="바탕체"/>
      <family val="1"/>
      <charset val="129"/>
    </font>
    <font>
      <sz val="14"/>
      <name val="Times New Roman"/>
      <family val="1"/>
    </font>
    <font>
      <sz val="11"/>
      <name val="VNI-Aptima"/>
    </font>
    <font>
      <sz val="14"/>
      <name val="System"/>
      <family val="2"/>
    </font>
    <font>
      <b/>
      <sz val="11"/>
      <name val="Arial"/>
      <family val="2"/>
    </font>
    <font>
      <b/>
      <sz val="12"/>
      <color indexed="63"/>
      <name val="Times New Roman"/>
      <family val="1"/>
    </font>
    <font>
      <b/>
      <sz val="11"/>
      <color indexed="63"/>
      <name val="Calibri"/>
      <family val="2"/>
    </font>
    <font>
      <b/>
      <sz val="11"/>
      <color indexed="63"/>
      <name val="Arial"/>
      <family val="2"/>
      <charset val="163"/>
    </font>
    <font>
      <sz val="14"/>
      <name val=".VnArial Narrow"/>
      <family val="2"/>
    </font>
    <font>
      <sz val="10"/>
      <name val="Tms Rmn"/>
      <family val="1"/>
    </font>
    <font>
      <b/>
      <sz val="10"/>
      <name val="MS Sans Serif"/>
      <family val="2"/>
    </font>
    <font>
      <sz val="8"/>
      <name val="Wingdings"/>
      <charset val="2"/>
    </font>
    <font>
      <sz val="8"/>
      <name val="Helv"/>
      <family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b/>
      <sz val="18"/>
      <color indexed="62"/>
      <name val="Cambria"/>
      <family val="2"/>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sz val="10"/>
      <name val="VNbook-Antiqua"/>
      <family val="2"/>
    </font>
    <font>
      <sz val="11"/>
      <color indexed="32"/>
      <name val="VNI-Times"/>
      <family val="2"/>
    </font>
    <font>
      <b/>
      <sz val="10"/>
      <name val="Tahoma"/>
      <family val="2"/>
    </font>
    <font>
      <b/>
      <sz val="8"/>
      <color indexed="8"/>
      <name val="Helv"/>
      <family val="2"/>
    </font>
    <font>
      <b/>
      <sz val="8"/>
      <color indexed="8"/>
      <name val="Helv"/>
    </font>
    <font>
      <sz val="13"/>
      <name val=".VnArial"/>
      <family val="2"/>
    </font>
    <font>
      <sz val="10"/>
      <name val="VNI-Times"/>
      <family val="2"/>
    </font>
    <font>
      <b/>
      <sz val="10"/>
      <name val="VNI-Univer"/>
    </font>
    <font>
      <sz val="10"/>
      <name val=".VnBook-Antiqua"/>
      <family val="2"/>
    </font>
    <font>
      <b/>
      <sz val="12"/>
      <name val="VNI-Cooper"/>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b/>
      <sz val="11"/>
      <color indexed="8"/>
      <name val="Calibri"/>
      <family val="2"/>
    </font>
    <font>
      <b/>
      <sz val="12"/>
      <name val="VNI-Times"/>
    </font>
    <font>
      <sz val="11"/>
      <name val=".VnAvant"/>
      <family val="2"/>
    </font>
    <font>
      <b/>
      <sz val="13"/>
      <color indexed="8"/>
      <name val=".VnTimeH"/>
      <family val="2"/>
    </font>
    <font>
      <sz val="14"/>
      <name val=".Vn3DH"/>
      <family val="2"/>
    </font>
    <font>
      <sz val="12"/>
      <name val="VNTime"/>
    </font>
    <font>
      <sz val="10"/>
      <name val="VNtimes new roman"/>
      <family val="2"/>
    </font>
    <font>
      <b/>
      <sz val="8"/>
      <name val="VN Helvetica"/>
    </font>
    <font>
      <sz val="9"/>
      <name val=".VnTime"/>
      <family val="2"/>
    </font>
    <font>
      <b/>
      <sz val="10"/>
      <name val="VN AvantGBook"/>
    </font>
    <font>
      <b/>
      <sz val="16"/>
      <name val=".VnTime"/>
      <family val="2"/>
    </font>
    <font>
      <sz val="11"/>
      <color indexed="10"/>
      <name val="Calibri"/>
      <family val="2"/>
    </font>
    <font>
      <sz val="11"/>
      <color indexed="10"/>
      <name val="Arial"/>
      <family val="2"/>
      <charset val="163"/>
    </font>
    <font>
      <sz val="10"/>
      <name val="Geneva"/>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i/>
      <sz val="11"/>
      <name val="Times New Roman"/>
      <family val="1"/>
    </font>
    <font>
      <sz val="11"/>
      <name val="Arial"/>
      <family val="2"/>
      <scheme val="minor"/>
    </font>
    <font>
      <sz val="12"/>
      <color theme="1"/>
      <name val="Times New Roman"/>
      <family val="1"/>
    </font>
    <font>
      <b/>
      <sz val="12"/>
      <color theme="1"/>
      <name val="Times New Roman"/>
      <family val="1"/>
    </font>
    <font>
      <b/>
      <i/>
      <sz val="12"/>
      <color theme="1"/>
      <name val="Times New Roman"/>
      <family val="1"/>
    </font>
    <font>
      <sz val="10"/>
      <color theme="1"/>
      <name val="Times New Roman"/>
      <family val="1"/>
    </font>
    <font>
      <i/>
      <sz val="12"/>
      <color theme="1"/>
      <name val="Times New Roman"/>
      <family val="1"/>
    </font>
    <font>
      <b/>
      <sz val="11"/>
      <color theme="1"/>
      <name val="Times New Roman"/>
      <family val="1"/>
    </font>
    <font>
      <b/>
      <u/>
      <sz val="11"/>
      <name val="Times New Roman"/>
      <family val="1"/>
    </font>
    <font>
      <sz val="10"/>
      <name val="Arial"/>
      <family val="2"/>
      <charset val="1"/>
    </font>
    <font>
      <sz val="11"/>
      <color theme="1"/>
      <name val="Times New Roman"/>
      <family val="1"/>
    </font>
    <font>
      <i/>
      <sz val="10"/>
      <name val="Times New Roman"/>
      <family val="1"/>
    </font>
    <font>
      <sz val="9"/>
      <name val="Times New Roman"/>
      <family val="1"/>
    </font>
    <font>
      <sz val="9"/>
      <color theme="1"/>
      <name val="Times New Roman"/>
      <family val="1"/>
    </font>
    <font>
      <b/>
      <sz val="9"/>
      <name val="Times New Roman"/>
      <family val="1"/>
    </font>
    <font>
      <b/>
      <sz val="13"/>
      <name val="Times New Roman"/>
      <family val="1"/>
    </font>
    <font>
      <b/>
      <sz val="14"/>
      <name val="Times New Roman"/>
      <family val="2"/>
    </font>
    <font>
      <b/>
      <sz val="11"/>
      <name val="Times New Roman"/>
      <family val="2"/>
    </font>
    <font>
      <b/>
      <sz val="11"/>
      <color theme="1"/>
      <name val="Times New Roman"/>
      <family val="2"/>
    </font>
    <font>
      <sz val="11"/>
      <color theme="1"/>
      <name val="Times New Roman"/>
      <family val="2"/>
    </font>
    <font>
      <sz val="11"/>
      <name val="Times New Roman"/>
      <family val="2"/>
    </font>
  </fonts>
  <fills count="66">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s>
  <borders count="1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0"/>
      </right>
      <top/>
      <bottom/>
      <diagonal/>
    </border>
    <border>
      <left/>
      <right style="medium">
        <color indexed="8"/>
      </right>
      <top/>
      <bottom/>
      <diagonal/>
    </border>
    <border>
      <left style="medium">
        <color indexed="9"/>
      </left>
      <right style="medium">
        <color indexed="9"/>
      </right>
      <top style="medium">
        <color indexed="9"/>
      </top>
      <bottom style="medium">
        <color indexed="9"/>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s>
  <cellStyleXfs count="13324">
    <xf numFmtId="0" fontId="0" fillId="0" borderId="0"/>
    <xf numFmtId="0" fontId="2" fillId="0" borderId="0"/>
    <xf numFmtId="187" fontId="10" fillId="0" borderId="0" applyFont="0" applyFill="0" applyBorder="0" applyAlignment="0" applyProtection="0"/>
    <xf numFmtId="188" fontId="10" fillId="0" borderId="0" applyFont="0" applyFill="0" applyBorder="0" applyAlignment="0" applyProtection="0"/>
    <xf numFmtId="0" fontId="28" fillId="2" borderId="0"/>
    <xf numFmtId="0" fontId="29" fillId="2" borderId="0"/>
    <xf numFmtId="0" fontId="30" fillId="2" borderId="0"/>
    <xf numFmtId="0" fontId="31" fillId="0" borderId="0">
      <alignment wrapText="1"/>
    </xf>
    <xf numFmtId="0" fontId="12" fillId="0" borderId="0" applyFont="0" applyFill="0" applyBorder="0" applyAlignment="0" applyProtection="0"/>
    <xf numFmtId="0" fontId="12" fillId="0" borderId="0" applyFont="0" applyFill="0" applyBorder="0" applyAlignment="0" applyProtection="0"/>
    <xf numFmtId="0" fontId="12" fillId="0" borderId="0"/>
    <xf numFmtId="0" fontId="12" fillId="0" borderId="0"/>
    <xf numFmtId="169" fontId="4" fillId="0" borderId="0" applyFont="0" applyFill="0" applyBorder="0" applyAlignment="0" applyProtection="0"/>
    <xf numFmtId="169" fontId="39" fillId="0" borderId="0" applyFont="0" applyFill="0" applyBorder="0" applyAlignment="0" applyProtection="0"/>
    <xf numFmtId="194" fontId="10" fillId="0" borderId="0" applyFont="0" applyFill="0" applyBorder="0" applyAlignment="0" applyProtection="0"/>
    <xf numFmtId="3" fontId="10" fillId="0" borderId="0" applyFont="0" applyFill="0" applyBorder="0" applyAlignment="0" applyProtection="0"/>
    <xf numFmtId="181" fontId="10"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13" fillId="0" borderId="1" applyNumberFormat="0" applyAlignment="0" applyProtection="0">
      <alignment horizontal="left" vertical="center"/>
    </xf>
    <xf numFmtId="0" fontId="13" fillId="0" borderId="2">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15" fillId="0" borderId="0" applyNumberFormat="0" applyFont="0" applyFill="0" applyAlignment="0"/>
    <xf numFmtId="185" fontId="16" fillId="0" borderId="0"/>
    <xf numFmtId="0" fontId="10" fillId="0" borderId="0"/>
    <xf numFmtId="0" fontId="10" fillId="0" borderId="0"/>
    <xf numFmtId="0" fontId="8" fillId="0" borderId="0"/>
    <xf numFmtId="0" fontId="26" fillId="0" borderId="0"/>
    <xf numFmtId="192" fontId="16" fillId="0" borderId="3">
      <alignment horizontal="right" vertical="center"/>
    </xf>
    <xf numFmtId="189" fontId="16" fillId="0" borderId="3">
      <alignment horizontal="center"/>
    </xf>
    <xf numFmtId="0" fontId="10" fillId="0" borderId="4" applyNumberFormat="0" applyFont="0" applyFill="0" applyAlignment="0" applyProtection="0"/>
    <xf numFmtId="190" fontId="16" fillId="0" borderId="0"/>
    <xf numFmtId="191" fontId="16" fillId="0" borderId="5"/>
    <xf numFmtId="0" fontId="32" fillId="0" borderId="0" applyNumberForma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8" fillId="0" borderId="0">
      <alignment vertical="center"/>
    </xf>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8" fillId="0" borderId="0"/>
    <xf numFmtId="0" fontId="15" fillId="0" borderId="0"/>
    <xf numFmtId="173" fontId="19" fillId="0" borderId="0" applyFont="0" applyFill="0" applyBorder="0" applyAlignment="0" applyProtection="0"/>
    <xf numFmtId="174" fontId="19" fillId="0" borderId="0" applyFont="0" applyFill="0" applyBorder="0" applyAlignment="0" applyProtection="0"/>
    <xf numFmtId="179" fontId="19" fillId="0" borderId="0" applyFont="0" applyFill="0" applyBorder="0" applyAlignment="0" applyProtection="0"/>
    <xf numFmtId="178" fontId="20" fillId="0" borderId="0" applyFont="0" applyFill="0" applyBorder="0" applyAlignment="0" applyProtection="0"/>
    <xf numFmtId="180" fontId="19" fillId="0" borderId="0" applyFont="0" applyFill="0" applyBorder="0" applyAlignment="0" applyProtection="0"/>
    <xf numFmtId="169" fontId="4" fillId="0" borderId="0" applyFont="0" applyFill="0" applyBorder="0" applyAlignment="0" applyProtection="0"/>
    <xf numFmtId="0" fontId="4" fillId="0" borderId="0"/>
    <xf numFmtId="169" fontId="4" fillId="0" borderId="0" applyFont="0" applyFill="0" applyBorder="0" applyAlignment="0" applyProtection="0"/>
    <xf numFmtId="169" fontId="4" fillId="0" borderId="0" applyFont="0" applyFill="0" applyBorder="0" applyAlignment="0" applyProtection="0"/>
    <xf numFmtId="0" fontId="39" fillId="0" borderId="0"/>
    <xf numFmtId="169" fontId="4" fillId="0" borderId="0" applyFont="0" applyFill="0" applyBorder="0" applyAlignment="0" applyProtection="0"/>
    <xf numFmtId="0" fontId="4" fillId="0" borderId="0"/>
    <xf numFmtId="0" fontId="1" fillId="0" borderId="0"/>
    <xf numFmtId="0" fontId="4" fillId="0" borderId="0"/>
    <xf numFmtId="0" fontId="4" fillId="0" borderId="0"/>
    <xf numFmtId="0" fontId="4" fillId="0" borderId="0"/>
    <xf numFmtId="169" fontId="1" fillId="0" borderId="0" applyFont="0" applyFill="0" applyBorder="0" applyAlignment="0" applyProtection="0"/>
    <xf numFmtId="179" fontId="4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xf numFmtId="197" fontId="41" fillId="0" borderId="0" applyFont="0" applyFill="0" applyBorder="0" applyAlignment="0" applyProtection="0">
      <protection locked="0"/>
    </xf>
    <xf numFmtId="3" fontId="43" fillId="0" borderId="5"/>
    <xf numFmtId="198" fontId="44" fillId="0" borderId="18">
      <alignment horizontal="center"/>
      <protection hidden="1"/>
    </xf>
    <xf numFmtId="177" fontId="38" fillId="0" borderId="19" applyFont="0" applyBorder="0"/>
    <xf numFmtId="177" fontId="38" fillId="0" borderId="19" applyFont="0" applyBorder="0"/>
    <xf numFmtId="0" fontId="9" fillId="0" borderId="0"/>
    <xf numFmtId="0" fontId="9" fillId="0" borderId="0"/>
    <xf numFmtId="0" fontId="45" fillId="0" borderId="0" applyFont="0" applyFill="0" applyBorder="0" applyAlignment="0" applyProtection="0"/>
    <xf numFmtId="176" fontId="46" fillId="0" borderId="0" applyFont="0" applyFill="0" applyBorder="0" applyAlignment="0" applyProtection="0"/>
    <xf numFmtId="176"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7" fillId="0" borderId="0" applyFont="0" applyFill="0" applyBorder="0" applyAlignment="0" applyProtection="0"/>
    <xf numFmtId="0" fontId="48" fillId="0" borderId="20"/>
    <xf numFmtId="200" fontId="49" fillId="0" borderId="0" applyFont="0" applyFill="0" applyBorder="0" applyAlignment="0" applyProtection="0"/>
    <xf numFmtId="201" fontId="9" fillId="0" borderId="0" applyFont="0" applyFill="0" applyBorder="0" applyAlignment="0" applyProtection="0"/>
    <xf numFmtId="173" fontId="50" fillId="0" borderId="0" applyFont="0" applyFill="0" applyBorder="0" applyAlignment="0" applyProtection="0"/>
    <xf numFmtId="202" fontId="50" fillId="0" borderId="0" applyFont="0" applyFill="0" applyBorder="0" applyAlignment="0" applyProtection="0"/>
    <xf numFmtId="165" fontId="20" fillId="0" borderId="0" applyFont="0" applyFill="0" applyBorder="0" applyAlignment="0" applyProtection="0"/>
    <xf numFmtId="0" fontId="5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52" fillId="0" borderId="0"/>
    <xf numFmtId="0" fontId="53" fillId="0" borderId="0"/>
    <xf numFmtId="0" fontId="10" fillId="0" borderId="0" applyNumberFormat="0" applyFill="0" applyBorder="0" applyAlignment="0" applyProtection="0"/>
    <xf numFmtId="0" fontId="10" fillId="0" borderId="0" applyNumberFormat="0" applyFill="0" applyBorder="0" applyAlignment="0" applyProtection="0"/>
    <xf numFmtId="203" fontId="4" fillId="0" borderId="0" applyFill="0" applyBorder="0" applyAlignment="0" applyProtection="0"/>
    <xf numFmtId="0" fontId="10" fillId="0" borderId="0" applyNumberFormat="0" applyFill="0" applyBorder="0" applyAlignment="0" applyProtection="0"/>
    <xf numFmtId="0" fontId="24" fillId="0" borderId="0" applyNumberFormat="0" applyFill="0" applyBorder="0" applyProtection="0">
      <alignment horizontal="center" vertical="center"/>
    </xf>
    <xf numFmtId="173" fontId="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7" fontId="54" fillId="0" borderId="0" applyFont="0" applyFill="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204" fontId="4" fillId="0" borderId="0" applyFont="0" applyFill="0" applyBorder="0" applyAlignment="0" applyProtection="0"/>
    <xf numFmtId="205" fontId="4" fillId="0" borderId="0" applyFill="0" applyBorder="0" applyAlignment="0" applyProtection="0"/>
    <xf numFmtId="205" fontId="4" fillId="0" borderId="0" applyFill="0" applyBorder="0" applyAlignment="0" applyProtection="0"/>
    <xf numFmtId="205" fontId="4" fillId="0" borderId="0" applyFill="0" applyBorder="0" applyAlignment="0" applyProtection="0"/>
    <xf numFmtId="205" fontId="4" fillId="0" borderId="0" applyFill="0" applyBorder="0" applyAlignment="0" applyProtection="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0" fontId="56" fillId="0" borderId="0"/>
    <xf numFmtId="0" fontId="56"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171" fontId="54" fillId="0" borderId="0" applyFont="0" applyFill="0" applyBorder="0" applyAlignment="0" applyProtection="0"/>
    <xf numFmtId="171" fontId="54" fillId="0" borderId="0" applyFont="0" applyFill="0" applyBorder="0" applyAlignment="0" applyProtection="0"/>
    <xf numFmtId="0" fontId="55" fillId="0" borderId="0"/>
    <xf numFmtId="0" fontId="55" fillId="0" borderId="0"/>
    <xf numFmtId="0" fontId="55" fillId="0" borderId="0"/>
    <xf numFmtId="0" fontId="55"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55" fillId="0" borderId="0"/>
    <xf numFmtId="0" fontId="9" fillId="0" borderId="0" applyNumberFormat="0" applyFill="0" applyBorder="0" applyAlignment="0" applyProtection="0"/>
    <xf numFmtId="0" fontId="55" fillId="0" borderId="0"/>
    <xf numFmtId="0" fontId="56" fillId="0" borderId="0"/>
    <xf numFmtId="0" fontId="55" fillId="0" borderId="0"/>
    <xf numFmtId="0" fontId="55" fillId="0" borderId="0"/>
    <xf numFmtId="0" fontId="55"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9" fillId="0" borderId="0" applyNumberFormat="0" applyFill="0" applyBorder="0" applyAlignment="0" applyProtection="0"/>
    <xf numFmtId="0" fontId="57" fillId="0" borderId="0">
      <alignment vertical="top"/>
    </xf>
    <xf numFmtId="0" fontId="57" fillId="0" borderId="0">
      <alignment vertical="top"/>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7" fontId="54" fillId="0" borderId="0" applyFont="0" applyFill="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6" fillId="0" borderId="0"/>
    <xf numFmtId="0" fontId="9" fillId="0" borderId="0" applyNumberFormat="0" applyFill="0" applyBorder="0" applyAlignment="0" applyProtection="0"/>
    <xf numFmtId="0" fontId="56" fillId="0" borderId="0"/>
    <xf numFmtId="0" fontId="56" fillId="0" borderId="0"/>
    <xf numFmtId="0" fontId="56" fillId="0" borderId="0"/>
    <xf numFmtId="0" fontId="10" fillId="0" borderId="0"/>
    <xf numFmtId="0" fontId="56" fillId="0" borderId="0"/>
    <xf numFmtId="0" fontId="10" fillId="0" borderId="0"/>
    <xf numFmtId="0" fontId="10" fillId="0" borderId="0"/>
    <xf numFmtId="0" fontId="10" fillId="0" borderId="0"/>
    <xf numFmtId="0" fontId="10" fillId="0" borderId="0"/>
    <xf numFmtId="0" fontId="56" fillId="0" borderId="0"/>
    <xf numFmtId="0" fontId="55" fillId="0" borderId="0"/>
    <xf numFmtId="0" fontId="56" fillId="0" borderId="0"/>
    <xf numFmtId="0" fontId="56" fillId="0" borderId="0"/>
    <xf numFmtId="0" fontId="10" fillId="0" borderId="0"/>
    <xf numFmtId="0" fontId="56" fillId="0" borderId="0"/>
    <xf numFmtId="0" fontId="56" fillId="0" borderId="0"/>
    <xf numFmtId="0" fontId="56" fillId="0" borderId="0"/>
    <xf numFmtId="0" fontId="56"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6" fillId="0" borderId="0"/>
    <xf numFmtId="0" fontId="56" fillId="0" borderId="0"/>
    <xf numFmtId="0" fontId="56" fillId="0" borderId="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167" fontId="54" fillId="0" borderId="0" applyFont="0" applyFill="0" applyBorder="0" applyAlignment="0" applyProtection="0"/>
    <xf numFmtId="179" fontId="41" fillId="0" borderId="0" applyFont="0" applyFill="0" applyBorder="0" applyAlignment="0" applyProtection="0"/>
    <xf numFmtId="174" fontId="41"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69" fontId="54" fillId="0" borderId="0" applyFont="0" applyFill="0" applyBorder="0" applyAlignment="0" applyProtection="0"/>
    <xf numFmtId="173" fontId="41"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71" fontId="54" fillId="0" borderId="0" applyFont="0" applyFill="0" applyBorder="0" applyAlignment="0" applyProtection="0"/>
    <xf numFmtId="171"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74" fontId="41" fillId="0" borderId="0" applyFont="0" applyFill="0" applyBorder="0" applyAlignment="0" applyProtection="0"/>
    <xf numFmtId="169" fontId="54" fillId="0" borderId="0" applyFont="0" applyFill="0" applyBorder="0" applyAlignment="0" applyProtection="0"/>
    <xf numFmtId="168"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209" fontId="54" fillId="0" borderId="0" applyFont="0" applyFill="0" applyBorder="0" applyAlignment="0" applyProtection="0"/>
    <xf numFmtId="204"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72" fontId="54" fillId="0" borderId="0" applyFont="0" applyFill="0" applyBorder="0" applyAlignment="0" applyProtection="0"/>
    <xf numFmtId="172" fontId="54" fillId="0" borderId="0" applyFont="0" applyFill="0" applyBorder="0" applyAlignment="0" applyProtection="0"/>
    <xf numFmtId="168" fontId="54" fillId="0" borderId="0" applyFont="0" applyFill="0" applyBorder="0" applyAlignment="0" applyProtection="0"/>
    <xf numFmtId="167" fontId="54" fillId="0" borderId="0" applyFont="0" applyFill="0" applyBorder="0" applyAlignment="0" applyProtection="0"/>
    <xf numFmtId="171" fontId="54" fillId="0" borderId="0" applyFont="0" applyFill="0" applyBorder="0" applyAlignment="0" applyProtection="0"/>
    <xf numFmtId="171"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173" fontId="41" fillId="0" borderId="0" applyFont="0" applyFill="0" applyBorder="0" applyAlignment="0" applyProtection="0"/>
    <xf numFmtId="174" fontId="41" fillId="0" borderId="0" applyFont="0" applyFill="0" applyBorder="0" applyAlignment="0" applyProtection="0"/>
    <xf numFmtId="168"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209" fontId="54" fillId="0" borderId="0" applyFont="0" applyFill="0" applyBorder="0" applyAlignment="0" applyProtection="0"/>
    <xf numFmtId="204"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72" fontId="54" fillId="0" borderId="0" applyFont="0" applyFill="0" applyBorder="0" applyAlignment="0" applyProtection="0"/>
    <xf numFmtId="172" fontId="54" fillId="0" borderId="0" applyFont="0" applyFill="0" applyBorder="0" applyAlignment="0" applyProtection="0"/>
    <xf numFmtId="168"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69" fontId="54" fillId="0" borderId="0" applyFont="0" applyFill="0" applyBorder="0" applyAlignment="0" applyProtection="0"/>
    <xf numFmtId="173" fontId="41" fillId="0" borderId="0" applyFont="0" applyFill="0" applyBorder="0" applyAlignment="0" applyProtection="0"/>
    <xf numFmtId="179" fontId="41" fillId="0" borderId="0" applyFont="0" applyFill="0" applyBorder="0" applyAlignment="0" applyProtection="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6" fillId="0" borderId="0"/>
    <xf numFmtId="0" fontId="56" fillId="0" borderId="0"/>
    <xf numFmtId="167" fontId="54" fillId="0" borderId="0" applyFont="0" applyFill="0" applyBorder="0" applyAlignment="0" applyProtection="0"/>
    <xf numFmtId="167" fontId="54" fillId="0" borderId="0" applyFont="0" applyFill="0" applyBorder="0" applyAlignment="0" applyProtection="0"/>
    <xf numFmtId="0" fontId="55"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73" fontId="41" fillId="0" borderId="0" applyFont="0" applyFill="0" applyBorder="0" applyAlignment="0" applyProtection="0"/>
    <xf numFmtId="168"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209" fontId="54" fillId="0" borderId="0" applyFont="0" applyFill="0" applyBorder="0" applyAlignment="0" applyProtection="0"/>
    <xf numFmtId="204"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72" fontId="54" fillId="0" borderId="0" applyFont="0" applyFill="0" applyBorder="0" applyAlignment="0" applyProtection="0"/>
    <xf numFmtId="172" fontId="54" fillId="0" borderId="0" applyFont="0" applyFill="0" applyBorder="0" applyAlignment="0" applyProtection="0"/>
    <xf numFmtId="168"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69" fontId="54" fillId="0" borderId="0" applyFont="0" applyFill="0" applyBorder="0" applyAlignment="0" applyProtection="0"/>
    <xf numFmtId="179" fontId="41" fillId="0" borderId="0" applyFont="0" applyFill="0" applyBorder="0" applyAlignment="0" applyProtection="0"/>
    <xf numFmtId="174" fontId="41" fillId="0" borderId="0" applyFont="0" applyFill="0" applyBorder="0" applyAlignment="0" applyProtection="0"/>
    <xf numFmtId="0" fontId="56" fillId="0" borderId="0"/>
    <xf numFmtId="0" fontId="56" fillId="0" borderId="0"/>
    <xf numFmtId="167" fontId="54" fillId="0" borderId="0" applyFont="0" applyFill="0" applyBorder="0" applyAlignment="0" applyProtection="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xf numFmtId="0" fontId="55" fillId="0" borderId="0"/>
    <xf numFmtId="0" fontId="55"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7" fontId="54" fillId="0" borderId="0" applyFont="0" applyFill="0" applyBorder="0" applyAlignment="0" applyProtection="0"/>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5" fillId="0" borderId="0"/>
    <xf numFmtId="0" fontId="55" fillId="0" borderId="0"/>
    <xf numFmtId="0" fontId="10" fillId="0" borderId="0"/>
    <xf numFmtId="0" fontId="10" fillId="0" borderId="0"/>
    <xf numFmtId="0" fontId="10" fillId="0" borderId="0"/>
    <xf numFmtId="0" fontId="10" fillId="0" borderId="0"/>
    <xf numFmtId="0" fontId="10"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182" fontId="58" fillId="0" borderId="0" applyFont="0" applyFill="0" applyBorder="0" applyAlignment="0" applyProtection="0"/>
    <xf numFmtId="182" fontId="59" fillId="0" borderId="0" applyFont="0" applyFill="0" applyBorder="0" applyAlignment="0" applyProtection="0"/>
    <xf numFmtId="182" fontId="58" fillId="0" borderId="0" applyFont="0" applyFill="0" applyBorder="0" applyAlignment="0" applyProtection="0"/>
    <xf numFmtId="210" fontId="4" fillId="0" borderId="0" applyFill="0" applyBorder="0" applyAlignment="0" applyProtection="0"/>
    <xf numFmtId="211" fontId="60" fillId="0" borderId="0" applyFont="0" applyFill="0" applyBorder="0" applyAlignment="0" applyProtection="0"/>
    <xf numFmtId="212" fontId="60" fillId="0" borderId="0" applyFont="0" applyFill="0" applyBorder="0" applyAlignment="0" applyProtection="0"/>
    <xf numFmtId="0" fontId="10" fillId="0" borderId="0" applyNumberFormat="0" applyFill="0" applyBorder="0" applyAlignment="0" applyProtection="0"/>
    <xf numFmtId="213" fontId="10" fillId="0" borderId="0" applyFont="0" applyFill="0" applyBorder="0" applyAlignment="0" applyProtection="0"/>
    <xf numFmtId="214" fontId="10" fillId="0" borderId="0" applyFont="0" applyFill="0" applyBorder="0" applyAlignment="0" applyProtection="0"/>
    <xf numFmtId="0" fontId="61" fillId="0" borderId="0"/>
    <xf numFmtId="0" fontId="62" fillId="0" borderId="0"/>
    <xf numFmtId="0" fontId="61" fillId="0" borderId="0"/>
    <xf numFmtId="1" fontId="63" fillId="0" borderId="5" applyBorder="0" applyAlignment="0">
      <alignment horizontal="center"/>
    </xf>
    <xf numFmtId="1" fontId="64" fillId="0" borderId="5" applyBorder="0" applyAlignment="0">
      <alignment horizontal="center"/>
    </xf>
    <xf numFmtId="215" fontId="65" fillId="0" borderId="0" applyFont="0" applyFill="0" applyBorder="0" applyAlignment="0" applyProtection="0"/>
    <xf numFmtId="3" fontId="43" fillId="0" borderId="5"/>
    <xf numFmtId="216" fontId="65" fillId="0" borderId="0" applyFont="0" applyFill="0" applyBorder="0" applyAlignment="0" applyProtection="0"/>
    <xf numFmtId="0" fontId="41" fillId="0" borderId="0" applyFont="0" applyFill="0" applyBorder="0" applyAlignment="0"/>
    <xf numFmtId="3" fontId="43" fillId="0" borderId="5"/>
    <xf numFmtId="10" fontId="65" fillId="0" borderId="0" applyFont="0" applyFill="0" applyBorder="0" applyAlignment="0" applyProtection="0"/>
    <xf numFmtId="1" fontId="63" fillId="0" borderId="5" applyBorder="0" applyAlignment="0">
      <alignment horizontal="center"/>
    </xf>
    <xf numFmtId="1" fontId="63" fillId="0" borderId="5" applyBorder="0" applyAlignment="0">
      <alignment horizontal="center"/>
    </xf>
    <xf numFmtId="1" fontId="64" fillId="0" borderId="5" applyBorder="0" applyAlignment="0">
      <alignment horizontal="center"/>
    </xf>
    <xf numFmtId="1" fontId="63" fillId="0" borderId="5" applyBorder="0" applyAlignment="0">
      <alignment horizontal="center"/>
    </xf>
    <xf numFmtId="1" fontId="64" fillId="0" borderId="5" applyBorder="0" applyAlignment="0">
      <alignment horizontal="center"/>
    </xf>
    <xf numFmtId="1" fontId="63" fillId="0" borderId="5" applyBorder="0" applyAlignment="0">
      <alignment horizontal="center"/>
    </xf>
    <xf numFmtId="217" fontId="41" fillId="0" borderId="0" applyFont="0" applyFill="0" applyBorder="0" applyAlignment="0" applyProtection="0"/>
    <xf numFmtId="182" fontId="58" fillId="0" borderId="0" applyFont="0" applyFill="0" applyBorder="0" applyAlignment="0" applyProtection="0"/>
    <xf numFmtId="0" fontId="28" fillId="2" borderId="0"/>
    <xf numFmtId="182" fontId="59" fillId="0" borderId="0" applyFont="0" applyFill="0" applyBorder="0" applyAlignment="0" applyProtection="0"/>
    <xf numFmtId="210" fontId="4" fillId="0" borderId="0" applyFill="0" applyBorder="0" applyAlignment="0" applyProtection="0"/>
    <xf numFmtId="0" fontId="28" fillId="2" borderId="0"/>
    <xf numFmtId="0" fontId="28" fillId="2" borderId="0"/>
    <xf numFmtId="0" fontId="28" fillId="2" borderId="0"/>
    <xf numFmtId="0" fontId="28" fillId="2" borderId="0"/>
    <xf numFmtId="0" fontId="28" fillId="2" borderId="0"/>
    <xf numFmtId="0" fontId="28" fillId="2" borderId="0"/>
    <xf numFmtId="182" fontId="58" fillId="0" borderId="0" applyFont="0" applyFill="0" applyBorder="0" applyAlignment="0" applyProtection="0"/>
    <xf numFmtId="0" fontId="28" fillId="2" borderId="0"/>
    <xf numFmtId="0" fontId="6" fillId="2" borderId="0"/>
    <xf numFmtId="0" fontId="6" fillId="2" borderId="0"/>
    <xf numFmtId="0" fontId="6" fillId="2" borderId="0"/>
    <xf numFmtId="0" fontId="6" fillId="2" borderId="0"/>
    <xf numFmtId="0" fontId="6" fillId="2" borderId="0"/>
    <xf numFmtId="0" fontId="6" fillId="2" borderId="0"/>
    <xf numFmtId="182" fontId="59" fillId="0" borderId="0" applyFont="0" applyFill="0" applyBorder="0" applyAlignment="0" applyProtection="0"/>
    <xf numFmtId="0" fontId="28" fillId="2" borderId="0"/>
    <xf numFmtId="182" fontId="59" fillId="0" borderId="0" applyFont="0" applyFill="0" applyBorder="0" applyAlignment="0" applyProtection="0"/>
    <xf numFmtId="0" fontId="6" fillId="2" borderId="0"/>
    <xf numFmtId="0" fontId="6" fillId="2" borderId="0"/>
    <xf numFmtId="0" fontId="6" fillId="2" borderId="0"/>
    <xf numFmtId="0" fontId="28" fillId="2" borderId="0"/>
    <xf numFmtId="182" fontId="59" fillId="0" borderId="0" applyFont="0" applyFill="0" applyBorder="0" applyAlignment="0" applyProtection="0"/>
    <xf numFmtId="182" fontId="58" fillId="0" borderId="0" applyFont="0" applyFill="0" applyBorder="0" applyAlignment="0" applyProtection="0"/>
    <xf numFmtId="0" fontId="6" fillId="2" borderId="0"/>
    <xf numFmtId="0" fontId="6" fillId="2" borderId="0"/>
    <xf numFmtId="0" fontId="6" fillId="2" borderId="0"/>
    <xf numFmtId="182" fontId="59" fillId="0" borderId="0" applyFont="0" applyFill="0" applyBorder="0" applyAlignment="0" applyProtection="0"/>
    <xf numFmtId="0" fontId="28" fillId="2" borderId="0"/>
    <xf numFmtId="0" fontId="28" fillId="2" borderId="0"/>
    <xf numFmtId="0" fontId="6" fillId="2" borderId="0"/>
    <xf numFmtId="0" fontId="6" fillId="2" borderId="0"/>
    <xf numFmtId="0" fontId="6" fillId="2" borderId="0"/>
    <xf numFmtId="182" fontId="59" fillId="0" borderId="0" applyFont="0" applyFill="0" applyBorder="0" applyAlignment="0" applyProtection="0"/>
    <xf numFmtId="0" fontId="66" fillId="0" borderId="0" applyFont="0" applyFill="0" applyBorder="0" applyAlignment="0">
      <alignment horizontal="left"/>
    </xf>
    <xf numFmtId="182" fontId="59" fillId="0" borderId="0" applyFont="0" applyFill="0" applyBorder="0" applyAlignment="0" applyProtection="0"/>
    <xf numFmtId="0" fontId="28" fillId="5" borderId="0"/>
    <xf numFmtId="0" fontId="28" fillId="5" borderId="0"/>
    <xf numFmtId="182" fontId="59" fillId="0" borderId="0" applyFont="0" applyFill="0" applyBorder="0" applyAlignment="0" applyProtection="0"/>
    <xf numFmtId="182" fontId="59" fillId="0" borderId="0" applyFont="0" applyFill="0" applyBorder="0" applyAlignment="0" applyProtection="0"/>
    <xf numFmtId="182" fontId="59" fillId="0" borderId="0" applyFont="0" applyFill="0" applyBorder="0" applyAlignment="0" applyProtection="0"/>
    <xf numFmtId="182" fontId="59" fillId="0" borderId="0" applyFont="0" applyFill="0" applyBorder="0" applyAlignment="0" applyProtection="0"/>
    <xf numFmtId="182" fontId="59" fillId="0" borderId="0" applyFont="0" applyFill="0" applyBorder="0" applyAlignment="0" applyProtection="0"/>
    <xf numFmtId="0" fontId="28" fillId="2" borderId="0"/>
    <xf numFmtId="0" fontId="28" fillId="2" borderId="0"/>
    <xf numFmtId="0" fontId="28" fillId="2" borderId="0"/>
    <xf numFmtId="0" fontId="28" fillId="2" borderId="0"/>
    <xf numFmtId="0" fontId="28" fillId="2" borderId="0"/>
    <xf numFmtId="0" fontId="28" fillId="2" borderId="0"/>
    <xf numFmtId="0" fontId="67" fillId="0" borderId="5" applyNumberFormat="0" applyFont="0" applyBorder="0">
      <alignment horizontal="left" indent="2"/>
    </xf>
    <xf numFmtId="0" fontId="66" fillId="0" borderId="0" applyFont="0" applyFill="0" applyBorder="0" applyAlignment="0">
      <alignment horizontal="left"/>
    </xf>
    <xf numFmtId="0" fontId="68" fillId="0" borderId="0"/>
    <xf numFmtId="0" fontId="69" fillId="3" borderId="4" applyFont="0" applyFill="0" applyAlignment="0">
      <alignment vertical="center" wrapText="1"/>
    </xf>
    <xf numFmtId="9" fontId="70" fillId="0" borderId="0" applyBorder="0" applyAlignment="0" applyProtection="0"/>
    <xf numFmtId="0" fontId="29" fillId="2" borderId="0"/>
    <xf numFmtId="0" fontId="29" fillId="2" borderId="0"/>
    <xf numFmtId="0" fontId="29" fillId="2" borderId="0"/>
    <xf numFmtId="0" fontId="6" fillId="2" borderId="0"/>
    <xf numFmtId="0" fontId="6" fillId="2" borderId="0"/>
    <xf numFmtId="0" fontId="6" fillId="2" borderId="0"/>
    <xf numFmtId="0" fontId="6" fillId="2" borderId="0"/>
    <xf numFmtId="0" fontId="6" fillId="2" borderId="0"/>
    <xf numFmtId="0" fontId="6" fillId="2" borderId="0"/>
    <xf numFmtId="0" fontId="29" fillId="2" borderId="0"/>
    <xf numFmtId="0" fontId="29" fillId="5" borderId="0"/>
    <xf numFmtId="0" fontId="6" fillId="2" borderId="0"/>
    <xf numFmtId="0" fontId="6" fillId="2" borderId="0"/>
    <xf numFmtId="0" fontId="6" fillId="2" borderId="0"/>
    <xf numFmtId="0" fontId="29" fillId="2" borderId="0"/>
    <xf numFmtId="0" fontId="6" fillId="2" borderId="0"/>
    <xf numFmtId="0" fontId="6" fillId="2" borderId="0"/>
    <xf numFmtId="0" fontId="6" fillId="2" borderId="0"/>
    <xf numFmtId="0" fontId="29" fillId="5" borderId="0"/>
    <xf numFmtId="0" fontId="6" fillId="2" borderId="0"/>
    <xf numFmtId="0" fontId="6" fillId="2" borderId="0"/>
    <xf numFmtId="0" fontId="6" fillId="2" borderId="0"/>
    <xf numFmtId="0" fontId="29" fillId="5" borderId="0"/>
    <xf numFmtId="0" fontId="29" fillId="2" borderId="0"/>
    <xf numFmtId="0" fontId="29" fillId="2" borderId="0"/>
    <xf numFmtId="0" fontId="29" fillId="2" borderId="0"/>
    <xf numFmtId="0" fontId="67" fillId="0" borderId="5" applyNumberFormat="0" applyFont="0" applyBorder="0" applyAlignment="0">
      <alignment horizontal="center"/>
    </xf>
    <xf numFmtId="0" fontId="4" fillId="0" borderId="0"/>
    <xf numFmtId="0" fontId="4" fillId="0" borderId="0"/>
    <xf numFmtId="0" fontId="4" fillId="0" borderId="0"/>
    <xf numFmtId="0" fontId="71" fillId="6" borderId="0" applyNumberFormat="0" applyBorder="0" applyAlignment="0" applyProtection="0">
      <alignment vertical="center"/>
    </xf>
    <xf numFmtId="0" fontId="39" fillId="6" borderId="0" applyNumberFormat="0" applyBorder="0" applyAlignment="0" applyProtection="0"/>
    <xf numFmtId="0" fontId="39" fillId="6" borderId="0" applyNumberFormat="0" applyBorder="0" applyAlignment="0" applyProtection="0"/>
    <xf numFmtId="0" fontId="72" fillId="6" borderId="0" applyNumberFormat="0" applyBorder="0" applyAlignment="0" applyProtection="0"/>
    <xf numFmtId="0" fontId="71" fillId="7" borderId="0" applyNumberFormat="0" applyBorder="0" applyAlignment="0" applyProtection="0">
      <alignment vertical="center"/>
    </xf>
    <xf numFmtId="0" fontId="39" fillId="7" borderId="0" applyNumberFormat="0" applyBorder="0" applyAlignment="0" applyProtection="0"/>
    <xf numFmtId="0" fontId="39" fillId="7" borderId="0" applyNumberFormat="0" applyBorder="0" applyAlignment="0" applyProtection="0"/>
    <xf numFmtId="0" fontId="72" fillId="7" borderId="0" applyNumberFormat="0" applyBorder="0" applyAlignment="0" applyProtection="0"/>
    <xf numFmtId="0" fontId="71" fillId="8" borderId="0" applyNumberFormat="0" applyBorder="0" applyAlignment="0" applyProtection="0">
      <alignment vertical="center"/>
    </xf>
    <xf numFmtId="0" fontId="39" fillId="8" borderId="0" applyNumberFormat="0" applyBorder="0" applyAlignment="0" applyProtection="0"/>
    <xf numFmtId="0" fontId="39" fillId="8" borderId="0" applyNumberFormat="0" applyBorder="0" applyAlignment="0" applyProtection="0"/>
    <xf numFmtId="0" fontId="72" fillId="8" borderId="0" applyNumberFormat="0" applyBorder="0" applyAlignment="0" applyProtection="0"/>
    <xf numFmtId="0" fontId="71" fillId="9" borderId="0" applyNumberFormat="0" applyBorder="0" applyAlignment="0" applyProtection="0">
      <alignment vertical="center"/>
    </xf>
    <xf numFmtId="0" fontId="39" fillId="9" borderId="0" applyNumberFormat="0" applyBorder="0" applyAlignment="0" applyProtection="0"/>
    <xf numFmtId="0" fontId="39" fillId="9" borderId="0" applyNumberFormat="0" applyBorder="0" applyAlignment="0" applyProtection="0"/>
    <xf numFmtId="0" fontId="72" fillId="9" borderId="0" applyNumberFormat="0" applyBorder="0" applyAlignment="0" applyProtection="0"/>
    <xf numFmtId="0" fontId="71" fillId="10" borderId="0" applyNumberFormat="0" applyBorder="0" applyAlignment="0" applyProtection="0">
      <alignment vertical="center"/>
    </xf>
    <xf numFmtId="0" fontId="39" fillId="10" borderId="0" applyNumberFormat="0" applyBorder="0" applyAlignment="0" applyProtection="0"/>
    <xf numFmtId="0" fontId="39" fillId="10" borderId="0" applyNumberFormat="0" applyBorder="0" applyAlignment="0" applyProtection="0"/>
    <xf numFmtId="0" fontId="72" fillId="10" borderId="0" applyNumberFormat="0" applyBorder="0" applyAlignment="0" applyProtection="0"/>
    <xf numFmtId="0" fontId="71" fillId="11" borderId="0" applyNumberFormat="0" applyBorder="0" applyAlignment="0" applyProtection="0">
      <alignment vertical="center"/>
    </xf>
    <xf numFmtId="0" fontId="39" fillId="11" borderId="0" applyNumberFormat="0" applyBorder="0" applyAlignment="0" applyProtection="0"/>
    <xf numFmtId="0" fontId="39" fillId="11" borderId="0" applyNumberFormat="0" applyBorder="0" applyAlignment="0" applyProtection="0"/>
    <xf numFmtId="0" fontId="72" fillId="11" borderId="0" applyNumberFormat="0" applyBorder="0" applyAlignment="0" applyProtection="0"/>
    <xf numFmtId="0" fontId="10" fillId="0" borderId="0"/>
    <xf numFmtId="0" fontId="10" fillId="0" borderId="0"/>
    <xf numFmtId="0" fontId="10" fillId="0" borderId="0"/>
    <xf numFmtId="0" fontId="30" fillId="2" borderId="0"/>
    <xf numFmtId="0" fontId="30" fillId="2" borderId="0"/>
    <xf numFmtId="0" fontId="30" fillId="2" borderId="0"/>
    <xf numFmtId="0" fontId="6" fillId="2" borderId="0"/>
    <xf numFmtId="0" fontId="6" fillId="2" borderId="0"/>
    <xf numFmtId="0" fontId="6" fillId="2" borderId="0"/>
    <xf numFmtId="0" fontId="6" fillId="2" borderId="0"/>
    <xf numFmtId="0" fontId="6" fillId="2" borderId="0"/>
    <xf numFmtId="0" fontId="6" fillId="2" borderId="0"/>
    <xf numFmtId="0" fontId="30" fillId="2" borderId="0"/>
    <xf numFmtId="0" fontId="30" fillId="5" borderId="0"/>
    <xf numFmtId="0" fontId="6" fillId="2" borderId="0"/>
    <xf numFmtId="0" fontId="6" fillId="2" borderId="0"/>
    <xf numFmtId="0" fontId="6" fillId="2" borderId="0"/>
    <xf numFmtId="0" fontId="30" fillId="2" borderId="0"/>
    <xf numFmtId="0" fontId="6" fillId="2" borderId="0"/>
    <xf numFmtId="0" fontId="6" fillId="2" borderId="0"/>
    <xf numFmtId="0" fontId="6" fillId="2" borderId="0"/>
    <xf numFmtId="0" fontId="30" fillId="5" borderId="0"/>
    <xf numFmtId="0" fontId="6" fillId="2" borderId="0"/>
    <xf numFmtId="0" fontId="6" fillId="2" borderId="0"/>
    <xf numFmtId="0" fontId="6" fillId="2" borderId="0"/>
    <xf numFmtId="0" fontId="30" fillId="5" borderId="0"/>
    <xf numFmtId="0" fontId="30" fillId="2" borderId="0"/>
    <xf numFmtId="0" fontId="30" fillId="2" borderId="0"/>
    <xf numFmtId="0" fontId="8" fillId="0" borderId="0"/>
    <xf numFmtId="0" fontId="31"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31" fillId="0" borderId="0">
      <alignment wrapText="1"/>
    </xf>
    <xf numFmtId="0" fontId="71" fillId="12" borderId="0" applyNumberFormat="0" applyBorder="0" applyAlignment="0" applyProtection="0">
      <alignment vertical="center"/>
    </xf>
    <xf numFmtId="0" fontId="39" fillId="12" borderId="0" applyNumberFormat="0" applyBorder="0" applyAlignment="0" applyProtection="0"/>
    <xf numFmtId="0" fontId="39" fillId="12" borderId="0" applyNumberFormat="0" applyBorder="0" applyAlignment="0" applyProtection="0"/>
    <xf numFmtId="0" fontId="72" fillId="12" borderId="0" applyNumberFormat="0" applyBorder="0" applyAlignment="0" applyProtection="0"/>
    <xf numFmtId="0" fontId="71" fillId="13" borderId="0" applyNumberFormat="0" applyBorder="0" applyAlignment="0" applyProtection="0">
      <alignment vertical="center"/>
    </xf>
    <xf numFmtId="0" fontId="39" fillId="13" borderId="0" applyNumberFormat="0" applyBorder="0" applyAlignment="0" applyProtection="0"/>
    <xf numFmtId="0" fontId="39" fillId="13" borderId="0" applyNumberFormat="0" applyBorder="0" applyAlignment="0" applyProtection="0"/>
    <xf numFmtId="0" fontId="72" fillId="13" borderId="0" applyNumberFormat="0" applyBorder="0" applyAlignment="0" applyProtection="0"/>
    <xf numFmtId="0" fontId="71" fillId="14" borderId="0" applyNumberFormat="0" applyBorder="0" applyAlignment="0" applyProtection="0">
      <alignment vertical="center"/>
    </xf>
    <xf numFmtId="0" fontId="39" fillId="14" borderId="0" applyNumberFormat="0" applyBorder="0" applyAlignment="0" applyProtection="0"/>
    <xf numFmtId="0" fontId="39" fillId="14" borderId="0" applyNumberFormat="0" applyBorder="0" applyAlignment="0" applyProtection="0"/>
    <xf numFmtId="0" fontId="72" fillId="14" borderId="0" applyNumberFormat="0" applyBorder="0" applyAlignment="0" applyProtection="0"/>
    <xf numFmtId="0" fontId="71" fillId="9" borderId="0" applyNumberFormat="0" applyBorder="0" applyAlignment="0" applyProtection="0">
      <alignment vertical="center"/>
    </xf>
    <xf numFmtId="0" fontId="39" fillId="9" borderId="0" applyNumberFormat="0" applyBorder="0" applyAlignment="0" applyProtection="0"/>
    <xf numFmtId="0" fontId="39" fillId="9" borderId="0" applyNumberFormat="0" applyBorder="0" applyAlignment="0" applyProtection="0"/>
    <xf numFmtId="0" fontId="72" fillId="9" borderId="0" applyNumberFormat="0" applyBorder="0" applyAlignment="0" applyProtection="0"/>
    <xf numFmtId="0" fontId="71" fillId="12" borderId="0" applyNumberFormat="0" applyBorder="0" applyAlignment="0" applyProtection="0">
      <alignment vertical="center"/>
    </xf>
    <xf numFmtId="0" fontId="39" fillId="12" borderId="0" applyNumberFormat="0" applyBorder="0" applyAlignment="0" applyProtection="0"/>
    <xf numFmtId="0" fontId="39" fillId="12" borderId="0" applyNumberFormat="0" applyBorder="0" applyAlignment="0" applyProtection="0"/>
    <xf numFmtId="0" fontId="72" fillId="12" borderId="0" applyNumberFormat="0" applyBorder="0" applyAlignment="0" applyProtection="0"/>
    <xf numFmtId="0" fontId="71" fillId="15" borderId="0" applyNumberFormat="0" applyBorder="0" applyAlignment="0" applyProtection="0">
      <alignment vertical="center"/>
    </xf>
    <xf numFmtId="0" fontId="39" fillId="15" borderId="0" applyNumberFormat="0" applyBorder="0" applyAlignment="0" applyProtection="0"/>
    <xf numFmtId="0" fontId="39" fillId="15" borderId="0" applyNumberFormat="0" applyBorder="0" applyAlignment="0" applyProtection="0"/>
    <xf numFmtId="0" fontId="72" fillId="15" borderId="0" applyNumberFormat="0" applyBorder="0" applyAlignment="0" applyProtection="0"/>
    <xf numFmtId="177" fontId="73" fillId="0" borderId="9" applyNumberFormat="0" applyFont="0" applyBorder="0" applyAlignment="0">
      <alignment horizontal="center"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xf numFmtId="0" fontId="74" fillId="13" borderId="0" applyNumberFormat="0" applyBorder="0" applyAlignment="0" applyProtection="0">
      <alignment vertical="center"/>
    </xf>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xf numFmtId="0" fontId="74" fillId="14"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6" fillId="14" borderId="0" applyNumberFormat="0" applyBorder="0" applyAlignment="0" applyProtection="0"/>
    <xf numFmtId="0" fontId="74"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xf numFmtId="0" fontId="74" fillId="18" borderId="0" applyNumberFormat="0" applyBorder="0" applyAlignment="0" applyProtection="0">
      <alignment vertical="center"/>
    </xf>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xf numFmtId="0" fontId="74" fillId="19" borderId="0" applyNumberFormat="0" applyBorder="0" applyAlignment="0" applyProtection="0">
      <alignment vertical="center"/>
    </xf>
    <xf numFmtId="0" fontId="75" fillId="19" borderId="0" applyNumberFormat="0" applyBorder="0" applyAlignment="0" applyProtection="0"/>
    <xf numFmtId="0" fontId="75" fillId="19" borderId="0" applyNumberFormat="0" applyBorder="0" applyAlignment="0" applyProtection="0"/>
    <xf numFmtId="0" fontId="76" fillId="19" borderId="0" applyNumberFormat="0" applyBorder="0" applyAlignment="0" applyProtection="0"/>
    <xf numFmtId="0" fontId="77" fillId="0" borderId="0"/>
    <xf numFmtId="0" fontId="77" fillId="0" borderId="0"/>
    <xf numFmtId="0" fontId="77" fillId="0" borderId="0"/>
    <xf numFmtId="0" fontId="78" fillId="0" borderId="0"/>
    <xf numFmtId="0" fontId="79" fillId="20" borderId="0" applyNumberFormat="0" applyBorder="0" applyAlignment="0" applyProtection="0"/>
    <xf numFmtId="0" fontId="79" fillId="20" borderId="0" applyNumberFormat="0" applyBorder="0" applyAlignment="0" applyProtection="0"/>
    <xf numFmtId="0" fontId="80" fillId="21"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4" fillId="22" borderId="0" applyNumberFormat="0" applyBorder="0" applyAlignment="0" applyProtection="0">
      <alignment vertical="center"/>
    </xf>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4" fillId="22" borderId="0" applyNumberFormat="0" applyBorder="0" applyAlignment="0" applyProtection="0">
      <alignment vertical="center"/>
    </xf>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5" fillId="22" borderId="0" applyNumberFormat="0" applyBorder="0" applyAlignment="0" applyProtection="0"/>
    <xf numFmtId="0" fontId="76"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9" fillId="23" borderId="0" applyNumberFormat="0" applyBorder="0" applyAlignment="0" applyProtection="0"/>
    <xf numFmtId="0" fontId="79" fillId="24" borderId="0" applyNumberFormat="0" applyBorder="0" applyAlignment="0" applyProtection="0"/>
    <xf numFmtId="0" fontId="80" fillId="25"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4" fillId="26" borderId="0" applyNumberFormat="0" applyBorder="0" applyAlignment="0" applyProtection="0">
      <alignment vertical="center"/>
    </xf>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4" fillId="26" borderId="0" applyNumberFormat="0" applyBorder="0" applyAlignment="0" applyProtection="0">
      <alignment vertical="center"/>
    </xf>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5" fillId="26" borderId="0" applyNumberFormat="0" applyBorder="0" applyAlignment="0" applyProtection="0"/>
    <xf numFmtId="0" fontId="76"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9" fillId="23" borderId="0" applyNumberFormat="0" applyBorder="0" applyAlignment="0" applyProtection="0"/>
    <xf numFmtId="0" fontId="79" fillId="27" borderId="0" applyNumberFormat="0" applyBorder="0" applyAlignment="0" applyProtection="0"/>
    <xf numFmtId="0" fontId="80" fillId="24"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4" fillId="28" borderId="0" applyNumberFormat="0" applyBorder="0" applyAlignment="0" applyProtection="0">
      <alignment vertical="center"/>
    </xf>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4" fillId="28" borderId="0" applyNumberFormat="0" applyBorder="0" applyAlignment="0" applyProtection="0">
      <alignment vertical="center"/>
    </xf>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6" fillId="28" borderId="0" applyNumberFormat="0" applyBorder="0" applyAlignment="0" applyProtection="0"/>
    <xf numFmtId="0" fontId="76" fillId="28" borderId="0" applyNumberFormat="0" applyBorder="0" applyAlignment="0" applyProtection="0"/>
    <xf numFmtId="0" fontId="75" fillId="28" borderId="0" applyNumberFormat="0" applyBorder="0" applyAlignment="0" applyProtection="0"/>
    <xf numFmtId="0" fontId="76"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9" fillId="20" borderId="0" applyNumberFormat="0" applyBorder="0" applyAlignment="0" applyProtection="0"/>
    <xf numFmtId="0" fontId="79" fillId="24" borderId="0" applyNumberFormat="0" applyBorder="0" applyAlignment="0" applyProtection="0"/>
    <xf numFmtId="0" fontId="80" fillId="24"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4"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4"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9" fillId="29" borderId="0" applyNumberFormat="0" applyBorder="0" applyAlignment="0" applyProtection="0"/>
    <xf numFmtId="0" fontId="79" fillId="20" borderId="0" applyNumberFormat="0" applyBorder="0" applyAlignment="0" applyProtection="0"/>
    <xf numFmtId="0" fontId="80" fillId="21"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4" fillId="18" borderId="0" applyNumberFormat="0" applyBorder="0" applyAlignment="0" applyProtection="0">
      <alignment vertical="center"/>
    </xf>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4" fillId="18" borderId="0" applyNumberFormat="0" applyBorder="0" applyAlignment="0" applyProtection="0">
      <alignment vertical="center"/>
    </xf>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9" fillId="23" borderId="0" applyNumberFormat="0" applyBorder="0" applyAlignment="0" applyProtection="0"/>
    <xf numFmtId="0" fontId="79" fillId="30" borderId="0" applyNumberFormat="0" applyBorder="0" applyAlignment="0" applyProtection="0"/>
    <xf numFmtId="0" fontId="80" fillId="30"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4" fillId="31" borderId="0" applyNumberFormat="0" applyBorder="0" applyAlignment="0" applyProtection="0">
      <alignment vertical="center"/>
    </xf>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4" fillId="31" borderId="0" applyNumberFormat="0" applyBorder="0" applyAlignment="0" applyProtection="0">
      <alignment vertical="center"/>
    </xf>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5" fillId="31" borderId="0" applyNumberFormat="0" applyBorder="0" applyAlignment="0" applyProtection="0"/>
    <xf numFmtId="0" fontId="76"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40" fillId="0" borderId="0" applyNumberFormat="0" applyAlignment="0"/>
    <xf numFmtId="218" fontId="10" fillId="0" borderId="0" applyFont="0" applyFill="0" applyBorder="0" applyAlignment="0" applyProtection="0"/>
    <xf numFmtId="0" fontId="12" fillId="0" borderId="0" applyFont="0" applyFill="0" applyBorder="0" applyAlignment="0" applyProtection="0"/>
    <xf numFmtId="219" fontId="41" fillId="0" borderId="0" applyFont="0" applyFill="0" applyBorder="0" applyAlignment="0" applyProtection="0"/>
    <xf numFmtId="220" fontId="10" fillId="0" borderId="0" applyFont="0" applyFill="0" applyBorder="0" applyAlignment="0" applyProtection="0"/>
    <xf numFmtId="0" fontId="12" fillId="0" borderId="0" applyFont="0" applyFill="0" applyBorder="0" applyAlignment="0" applyProtection="0"/>
    <xf numFmtId="220" fontId="10" fillId="0" borderId="0" applyFont="0" applyFill="0" applyBorder="0" applyAlignment="0" applyProtection="0"/>
    <xf numFmtId="0" fontId="35" fillId="0" borderId="0">
      <alignment horizontal="center" wrapText="1"/>
      <protection locked="0"/>
    </xf>
    <xf numFmtId="0" fontId="81" fillId="0" borderId="0" applyNumberFormat="0" applyBorder="0" applyAlignment="0">
      <alignment horizontal="center"/>
    </xf>
    <xf numFmtId="183" fontId="82" fillId="0" borderId="0" applyFont="0" applyFill="0" applyBorder="0" applyAlignment="0" applyProtection="0"/>
    <xf numFmtId="183" fontId="83" fillId="0" borderId="0" applyFont="0" applyFill="0" applyBorder="0" applyAlignment="0" applyProtection="0"/>
    <xf numFmtId="184" fontId="82" fillId="0" borderId="0" applyFont="0" applyFill="0" applyBorder="0" applyAlignment="0" applyProtection="0"/>
    <xf numFmtId="184" fontId="83" fillId="0" borderId="0" applyFont="0" applyFill="0" applyBorder="0" applyAlignment="0" applyProtection="0"/>
    <xf numFmtId="179" fontId="41" fillId="0" borderId="0" applyFont="0" applyFill="0" applyBorder="0" applyAlignment="0" applyProtection="0"/>
    <xf numFmtId="0" fontId="84" fillId="7" borderId="0" applyNumberFormat="0" applyBorder="0" applyAlignment="0" applyProtection="0">
      <alignment vertical="center"/>
    </xf>
    <xf numFmtId="0" fontId="85" fillId="7" borderId="0" applyNumberFormat="0" applyBorder="0" applyAlignment="0" applyProtection="0"/>
    <xf numFmtId="0" fontId="85" fillId="7" borderId="0" applyNumberFormat="0" applyBorder="0" applyAlignment="0" applyProtection="0"/>
    <xf numFmtId="0" fontId="86" fillId="7" borderId="0" applyNumberFormat="0" applyBorder="0" applyAlignment="0" applyProtection="0"/>
    <xf numFmtId="0" fontId="87" fillId="0" borderId="0"/>
    <xf numFmtId="0" fontId="10" fillId="0" borderId="0"/>
    <xf numFmtId="0" fontId="88" fillId="0" borderId="0" applyNumberFormat="0" applyFill="0" applyBorder="0" applyAlignment="0" applyProtection="0"/>
    <xf numFmtId="0" fontId="89" fillId="0" borderId="0" applyNumberFormat="0" applyFill="0" applyBorder="0" applyAlignment="0" applyProtection="0"/>
    <xf numFmtId="0" fontId="16" fillId="0" borderId="0"/>
    <xf numFmtId="0" fontId="16" fillId="0" borderId="0"/>
    <xf numFmtId="0" fontId="26" fillId="0" borderId="0"/>
    <xf numFmtId="0" fontId="90" fillId="0" borderId="0"/>
    <xf numFmtId="0" fontId="91" fillId="0" borderId="0"/>
    <xf numFmtId="0" fontId="92" fillId="0" borderId="0"/>
    <xf numFmtId="200" fontId="10" fillId="0" borderId="0" applyFont="0" applyFill="0" applyBorder="0" applyAlignment="0" applyProtection="0"/>
    <xf numFmtId="221" fontId="10" fillId="0" borderId="0" applyFont="0" applyFill="0" applyBorder="0" applyAlignment="0" applyProtection="0"/>
    <xf numFmtId="222" fontId="55" fillId="0" borderId="0" applyFill="0" applyBorder="0" applyAlignment="0"/>
    <xf numFmtId="0" fontId="10" fillId="0" borderId="0" applyFill="0" applyBorder="0" applyAlignment="0"/>
    <xf numFmtId="223" fontId="93" fillId="0" borderId="0" applyFill="0" applyBorder="0" applyAlignment="0"/>
    <xf numFmtId="216" fontId="10" fillId="0" borderId="0" applyFill="0" applyBorder="0" applyAlignment="0"/>
    <xf numFmtId="224" fontId="10" fillId="0" borderId="0" applyFill="0" applyBorder="0" applyAlignment="0"/>
    <xf numFmtId="225" fontId="10" fillId="0" borderId="0" applyFill="0" applyBorder="0" applyAlignment="0"/>
    <xf numFmtId="225" fontId="10" fillId="0" borderId="0" applyFill="0" applyBorder="0" applyAlignment="0"/>
    <xf numFmtId="225" fontId="10"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0" fontId="94" fillId="32" borderId="21" applyNumberFormat="0" applyAlignment="0" applyProtection="0">
      <alignment vertical="center"/>
    </xf>
    <xf numFmtId="0" fontId="95" fillId="32" borderId="21" applyNumberFormat="0" applyAlignment="0" applyProtection="0"/>
    <xf numFmtId="0" fontId="95" fillId="32" borderId="21" applyNumberFormat="0" applyAlignment="0" applyProtection="0"/>
    <xf numFmtId="0" fontId="96" fillId="32" borderId="21" applyNumberFormat="0" applyAlignment="0" applyProtection="0"/>
    <xf numFmtId="0" fontId="97" fillId="0" borderId="0"/>
    <xf numFmtId="0" fontId="98" fillId="0" borderId="0"/>
    <xf numFmtId="227" fontId="99" fillId="0" borderId="20" applyBorder="0"/>
    <xf numFmtId="227" fontId="100" fillId="0" borderId="6">
      <protection locked="0"/>
    </xf>
    <xf numFmtId="228" fontId="54" fillId="0" borderId="0" applyFont="0" applyFill="0" applyBorder="0" applyAlignment="0" applyProtection="0"/>
    <xf numFmtId="3" fontId="101" fillId="33" borderId="5"/>
    <xf numFmtId="0" fontId="102" fillId="0" borderId="9" applyNumberFormat="0" applyFill="0" applyProtection="0">
      <alignment horizontal="center"/>
    </xf>
    <xf numFmtId="0" fontId="103" fillId="0" borderId="0" applyNumberFormat="0" applyFill="0" applyBorder="0" applyAlignment="0" applyProtection="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0" fontId="106" fillId="0" borderId="5"/>
    <xf numFmtId="168" fontId="8" fillId="0" borderId="0" applyFont="0" applyFill="0" applyBorder="0" applyAlignment="0" applyProtection="0"/>
    <xf numFmtId="168" fontId="4" fillId="0" borderId="0" applyFont="0" applyFill="0" applyBorder="0" applyAlignment="0" applyProtection="0"/>
    <xf numFmtId="168" fontId="39" fillId="0" borderId="0" applyFont="0" applyFill="0" applyBorder="0" applyAlignment="0" applyProtection="0"/>
    <xf numFmtId="168" fontId="8" fillId="0" borderId="0" applyFont="0" applyFill="0" applyBorder="0" applyAlignment="0" applyProtection="0"/>
    <xf numFmtId="180" fontId="93"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107" fillId="0" borderId="0" applyFont="0" applyFill="0" applyBorder="0" applyAlignment="0" applyProtection="0"/>
    <xf numFmtId="169" fontId="107" fillId="0" borderId="0" applyFont="0" applyFill="0" applyBorder="0" applyAlignment="0" applyProtection="0"/>
    <xf numFmtId="169" fontId="10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108" fillId="0" borderId="0" applyFont="0" applyFill="0" applyBorder="0" applyAlignment="0" applyProtection="0"/>
    <xf numFmtId="169" fontId="108" fillId="0" borderId="0" applyFont="0" applyFill="0" applyBorder="0" applyAlignment="0" applyProtection="0"/>
    <xf numFmtId="169" fontId="8" fillId="0" borderId="0" applyFont="0" applyFill="0" applyBorder="0" applyAlignment="0" applyProtection="0"/>
    <xf numFmtId="169" fontId="10" fillId="0" borderId="0" applyFont="0" applyFill="0" applyBorder="0" applyAlignment="0" applyProtection="0"/>
    <xf numFmtId="169" fontId="109" fillId="0" borderId="0" applyFont="0" applyFill="0" applyBorder="0" applyAlignment="0" applyProtection="0"/>
    <xf numFmtId="169" fontId="39" fillId="0" borderId="0" applyFont="0" applyFill="0" applyBorder="0" applyAlignment="0" applyProtection="0"/>
    <xf numFmtId="230" fontId="10" fillId="0" borderId="0" applyFont="0" applyFill="0" applyBorder="0" applyAlignment="0" applyProtection="0"/>
    <xf numFmtId="169" fontId="8" fillId="0" borderId="0" applyFont="0" applyFill="0" applyBorder="0" applyAlignment="0" applyProtection="0"/>
    <xf numFmtId="169" fontId="4"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10" fillId="0" borderId="0" applyFont="0" applyFill="0" applyBorder="0" applyAlignment="0" applyProtection="0"/>
    <xf numFmtId="231"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96" fontId="8" fillId="0" borderId="0" applyFont="0" applyFill="0" applyBorder="0" applyAlignment="0" applyProtection="0"/>
    <xf numFmtId="231" fontId="4" fillId="0" borderId="0" applyFont="0" applyFill="0" applyBorder="0" applyAlignment="0" applyProtection="0"/>
    <xf numFmtId="196"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231" fontId="4" fillId="0" borderId="0" applyFont="0" applyFill="0" applyBorder="0" applyAlignment="0" applyProtection="0"/>
    <xf numFmtId="169" fontId="10"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110"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4" fillId="0" borderId="0" applyFont="0" applyFill="0" applyBorder="0" applyAlignment="0" applyProtection="0"/>
    <xf numFmtId="169" fontId="10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79" fontId="10" fillId="0" borderId="0"/>
    <xf numFmtId="232" fontId="26" fillId="0" borderId="0"/>
    <xf numFmtId="37" fontId="65" fillId="0" borderId="0" applyFont="0" applyFill="0" applyBorder="0" applyAlignment="0" applyProtection="0"/>
    <xf numFmtId="223" fontId="65" fillId="0" borderId="0" applyFont="0" applyFill="0" applyBorder="0" applyAlignment="0" applyProtection="0"/>
    <xf numFmtId="39" fontId="65" fillId="0" borderId="0" applyFont="0" applyFill="0" applyBorder="0" applyAlignment="0" applyProtection="0"/>
    <xf numFmtId="169" fontId="4" fillId="0" borderId="8">
      <alignment vertical="center" wrapText="1"/>
    </xf>
    <xf numFmtId="0" fontId="111" fillId="0" borderId="0">
      <alignment horizontal="center"/>
    </xf>
    <xf numFmtId="0" fontId="112" fillId="0" borderId="0" applyNumberFormat="0" applyAlignment="0">
      <alignment horizontal="left"/>
    </xf>
    <xf numFmtId="0" fontId="113" fillId="0" borderId="0" applyNumberFormat="0" applyAlignment="0"/>
    <xf numFmtId="233" fontId="16" fillId="0" borderId="0" applyFont="0" applyFill="0" applyBorder="0" applyAlignment="0" applyProtection="0"/>
    <xf numFmtId="234" fontId="114" fillId="0" borderId="0">
      <protection locked="0"/>
    </xf>
    <xf numFmtId="234" fontId="115" fillId="0" borderId="0">
      <protection locked="0"/>
    </xf>
    <xf numFmtId="235" fontId="114" fillId="0" borderId="0">
      <protection locked="0"/>
    </xf>
    <xf numFmtId="235" fontId="115" fillId="0" borderId="0">
      <protection locked="0"/>
    </xf>
    <xf numFmtId="236" fontId="116" fillId="0" borderId="22">
      <protection locked="0"/>
    </xf>
    <xf numFmtId="236" fontId="117" fillId="0" borderId="22">
      <protection locked="0"/>
    </xf>
    <xf numFmtId="237" fontId="114" fillId="0" borderId="0">
      <protection locked="0"/>
    </xf>
    <xf numFmtId="237" fontId="115" fillId="0" borderId="0">
      <protection locked="0"/>
    </xf>
    <xf numFmtId="238" fontId="114" fillId="0" borderId="0">
      <protection locked="0"/>
    </xf>
    <xf numFmtId="238" fontId="115" fillId="0" borderId="0">
      <protection locked="0"/>
    </xf>
    <xf numFmtId="237" fontId="114" fillId="0" borderId="0" applyNumberFormat="0">
      <protection locked="0"/>
    </xf>
    <xf numFmtId="237" fontId="115" fillId="0" borderId="0" applyNumberFormat="0">
      <protection locked="0"/>
    </xf>
    <xf numFmtId="237" fontId="114" fillId="0" borderId="0">
      <protection locked="0"/>
    </xf>
    <xf numFmtId="237" fontId="115" fillId="0" borderId="0">
      <protection locked="0"/>
    </xf>
    <xf numFmtId="227" fontId="118" fillId="0" borderId="18"/>
    <xf numFmtId="239" fontId="118" fillId="0" borderId="18"/>
    <xf numFmtId="223" fontId="93" fillId="0" borderId="0" applyFont="0" applyFill="0" applyBorder="0" applyAlignment="0" applyProtection="0"/>
    <xf numFmtId="164" fontId="65" fillId="0" borderId="0" applyFont="0" applyFill="0" applyBorder="0" applyAlignment="0" applyProtection="0"/>
    <xf numFmtId="166" fontId="65" fillId="0" borderId="0" applyFont="0" applyFill="0" applyBorder="0" applyAlignment="0" applyProtection="0"/>
    <xf numFmtId="240" fontId="10" fillId="0" borderId="0"/>
    <xf numFmtId="241" fontId="10" fillId="0" borderId="0"/>
    <xf numFmtId="242" fontId="119" fillId="0" borderId="6"/>
    <xf numFmtId="0" fontId="120" fillId="34" borderId="23" applyNumberFormat="0" applyAlignment="0" applyProtection="0">
      <alignment vertical="center"/>
    </xf>
    <xf numFmtId="0" fontId="121" fillId="34" borderId="23" applyNumberFormat="0" applyAlignment="0" applyProtection="0"/>
    <xf numFmtId="0" fontId="121" fillId="34" borderId="23" applyNumberFormat="0" applyAlignment="0" applyProtection="0"/>
    <xf numFmtId="0" fontId="122" fillId="34" borderId="23" applyNumberFormat="0" applyAlignment="0" applyProtection="0"/>
    <xf numFmtId="177" fontId="46" fillId="0" borderId="0" applyFont="0" applyFill="0" applyBorder="0" applyAlignment="0" applyProtection="0"/>
    <xf numFmtId="1" fontId="123" fillId="0" borderId="11" applyBorder="0"/>
    <xf numFmtId="227" fontId="44" fillId="0" borderId="18">
      <alignment horizontal="center"/>
      <protection hidden="1"/>
    </xf>
    <xf numFmtId="243" fontId="124" fillId="0" borderId="18">
      <alignment horizontal="center"/>
      <protection hidden="1"/>
    </xf>
    <xf numFmtId="243" fontId="124" fillId="0" borderId="18">
      <alignment horizontal="center"/>
      <protection hidden="1"/>
    </xf>
    <xf numFmtId="244" fontId="4" fillId="0" borderId="24"/>
    <xf numFmtId="244" fontId="4" fillId="0" borderId="24"/>
    <xf numFmtId="244" fontId="4" fillId="0" borderId="24"/>
    <xf numFmtId="0" fontId="103" fillId="2" borderId="0" applyNumberFormat="0" applyFont="0" applyFill="0" applyBorder="0" applyProtection="0">
      <alignment horizontal="left"/>
    </xf>
    <xf numFmtId="0" fontId="103" fillId="2" borderId="0" applyNumberFormat="0" applyFont="0" applyFill="0" applyBorder="0" applyProtection="0">
      <alignment horizontal="left"/>
    </xf>
    <xf numFmtId="14" fontId="57" fillId="0" borderId="0" applyFill="0" applyBorder="0" applyAlignment="0"/>
    <xf numFmtId="14" fontId="57" fillId="0" borderId="0" applyFill="0" applyBorder="0" applyAlignment="0"/>
    <xf numFmtId="14" fontId="57" fillId="0" borderId="0" applyFill="0" applyBorder="0" applyAlignment="0"/>
    <xf numFmtId="0" fontId="10" fillId="0" borderId="0" applyFont="0" applyFill="0" applyBorder="0" applyAlignment="0" applyProtection="0"/>
    <xf numFmtId="3" fontId="125" fillId="0" borderId="17">
      <alignment horizontal="left" vertical="top" wrapText="1"/>
    </xf>
    <xf numFmtId="16" fontId="10" fillId="0" borderId="0"/>
    <xf numFmtId="16" fontId="10" fillId="0" borderId="0"/>
    <xf numFmtId="16" fontId="10" fillId="0" borderId="0"/>
    <xf numFmtId="16" fontId="10" fillId="0" borderId="0"/>
    <xf numFmtId="16" fontId="10" fillId="0" borderId="0"/>
    <xf numFmtId="16" fontId="10" fillId="0" borderId="0"/>
    <xf numFmtId="14" fontId="41" fillId="0" borderId="0" applyFont="0" applyFill="0" applyBorder="0" applyAlignment="0" applyProtection="0"/>
    <xf numFmtId="245" fontId="10" fillId="0" borderId="25">
      <alignment vertical="center"/>
    </xf>
    <xf numFmtId="0" fontId="10" fillId="0" borderId="0" applyFont="0" applyFill="0" applyBorder="0" applyAlignment="0" applyProtection="0"/>
    <xf numFmtId="0" fontId="10" fillId="0" borderId="0" applyFont="0" applyFill="0" applyBorder="0" applyAlignment="0" applyProtection="0"/>
    <xf numFmtId="246" fontId="4" fillId="0" borderId="0"/>
    <xf numFmtId="246" fontId="4" fillId="0" borderId="0"/>
    <xf numFmtId="247" fontId="9" fillId="0" borderId="5"/>
    <xf numFmtId="186" fontId="10" fillId="0" borderId="0"/>
    <xf numFmtId="248" fontId="10" fillId="0" borderId="0"/>
    <xf numFmtId="249" fontId="9" fillId="0" borderId="0"/>
    <xf numFmtId="250" fontId="126" fillId="0" borderId="0" applyFont="0" applyFill="0" applyBorder="0" applyAlignment="0" applyProtection="0"/>
    <xf numFmtId="251" fontId="126" fillId="0" borderId="0" applyFont="0" applyFill="0" applyBorder="0" applyAlignment="0" applyProtection="0"/>
    <xf numFmtId="41" fontId="126" fillId="0" borderId="0" applyFont="0" applyFill="0" applyBorder="0" applyAlignment="0" applyProtection="0"/>
    <xf numFmtId="41" fontId="126"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0" fontId="126" fillId="0" borderId="0" applyFont="0" applyFill="0" applyBorder="0" applyAlignment="0" applyProtection="0"/>
    <xf numFmtId="168" fontId="127" fillId="0" borderId="0" applyFont="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173" fontId="127" fillId="0" borderId="0" applyFont="0" applyFill="0" applyBorder="0" applyAlignment="0" applyProtection="0"/>
    <xf numFmtId="168" fontId="126"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4" fontId="4" fillId="0" borderId="0" applyFill="0" applyBorder="0" applyAlignment="0" applyProtection="0"/>
    <xf numFmtId="252" fontId="10"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55" fontId="4" fillId="0" borderId="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41" fontId="127" fillId="0" borderId="0" applyFont="0" applyFill="0" applyBorder="0" applyAlignment="0" applyProtection="0"/>
    <xf numFmtId="255" fontId="4" fillId="0" borderId="0" applyFill="0" applyBorder="0" applyAlignment="0" applyProtection="0"/>
    <xf numFmtId="173" fontId="127" fillId="0" borderId="0" applyFont="0" applyFill="0" applyBorder="0" applyAlignment="0" applyProtection="0"/>
    <xf numFmtId="41" fontId="127" fillId="0" borderId="0" applyFont="0" applyFill="0" applyBorder="0" applyAlignment="0" applyProtection="0"/>
    <xf numFmtId="173"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6" fillId="0" borderId="0" applyFont="0" applyFill="0" applyBorder="0" applyAlignment="0" applyProtection="0"/>
    <xf numFmtId="168" fontId="126"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6" fillId="0" borderId="0" applyFont="0" applyFill="0" applyBorder="0" applyAlignment="0" applyProtection="0"/>
    <xf numFmtId="168" fontId="126"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73" fontId="127" fillId="0" borderId="0" applyFont="0" applyFill="0" applyBorder="0" applyAlignment="0" applyProtection="0"/>
    <xf numFmtId="168" fontId="126" fillId="0" borderId="0" applyFont="0" applyFill="0" applyBorder="0" applyAlignment="0" applyProtection="0"/>
    <xf numFmtId="168" fontId="126"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3"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73" fontId="127" fillId="0" borderId="0" applyFont="0" applyFill="0" applyBorder="0" applyAlignment="0" applyProtection="0"/>
    <xf numFmtId="168"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41" fontId="126" fillId="0" borderId="0" applyFont="0" applyFill="0" applyBorder="0" applyAlignment="0" applyProtection="0"/>
    <xf numFmtId="41"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2" fontId="10" fillId="0" borderId="0" applyFont="0" applyFill="0" applyBorder="0" applyAlignment="0" applyProtection="0"/>
    <xf numFmtId="262"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2" fontId="10" fillId="0" borderId="0" applyFont="0" applyFill="0" applyBorder="0" applyAlignment="0" applyProtection="0"/>
    <xf numFmtId="262"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51" fontId="126" fillId="0" borderId="0" applyFont="0" applyFill="0" applyBorder="0" applyAlignment="0" applyProtection="0"/>
    <xf numFmtId="169" fontId="127" fillId="0" borderId="0" applyFont="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174" fontId="127" fillId="0" borderId="0" applyFont="0" applyFill="0" applyBorder="0" applyAlignment="0" applyProtection="0"/>
    <xf numFmtId="169" fontId="126"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62" fontId="10" fillId="0" borderId="0" applyFont="0" applyFill="0" applyBorder="0" applyAlignment="0" applyProtection="0"/>
    <xf numFmtId="262"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68" fontId="4" fillId="0" borderId="0" applyFont="0" applyFill="0" applyBorder="0" applyAlignment="0" applyProtection="0"/>
    <xf numFmtId="268"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65" fontId="4" fillId="0" borderId="0" applyFill="0" applyBorder="0" applyAlignment="0" applyProtection="0"/>
    <xf numFmtId="170" fontId="10"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66" fontId="4" fillId="0" borderId="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43" fontId="127" fillId="0" borderId="0" applyFont="0" applyFill="0" applyBorder="0" applyAlignment="0" applyProtection="0"/>
    <xf numFmtId="266" fontId="4" fillId="0" borderId="0" applyFill="0" applyBorder="0" applyAlignment="0" applyProtection="0"/>
    <xf numFmtId="174" fontId="127" fillId="0" borderId="0" applyFont="0" applyFill="0" applyBorder="0" applyAlignment="0" applyProtection="0"/>
    <xf numFmtId="43" fontId="127" fillId="0" borderId="0" applyFont="0" applyFill="0" applyBorder="0" applyAlignment="0" applyProtection="0"/>
    <xf numFmtId="174" fontId="127" fillId="0" borderId="0" applyFont="0" applyFill="0" applyBorder="0" applyAlignment="0" applyProtection="0"/>
    <xf numFmtId="43"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9" fontId="126" fillId="0" borderId="0" applyFont="0" applyFill="0" applyBorder="0" applyAlignment="0" applyProtection="0"/>
    <xf numFmtId="169" fontId="126"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6" fillId="0" borderId="0" applyFont="0" applyFill="0" applyBorder="0" applyAlignment="0" applyProtection="0"/>
    <xf numFmtId="169" fontId="126"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74" fontId="127" fillId="0" borderId="0" applyFont="0" applyFill="0" applyBorder="0" applyAlignment="0" applyProtection="0"/>
    <xf numFmtId="169" fontId="126" fillId="0" borderId="0" applyFont="0" applyFill="0" applyBorder="0" applyAlignment="0" applyProtection="0"/>
    <xf numFmtId="169" fontId="126"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4" fontId="127" fillId="0" borderId="0" applyFont="0" applyFill="0" applyBorder="0" applyAlignment="0" applyProtection="0"/>
    <xf numFmtId="43" fontId="127"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74" fontId="127" fillId="0" borderId="0" applyFont="0" applyFill="0" applyBorder="0" applyAlignment="0" applyProtection="0"/>
    <xf numFmtId="169" fontId="127"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3" fontId="4" fillId="0" borderId="0" applyFont="0" applyBorder="0" applyAlignment="0"/>
    <xf numFmtId="3" fontId="4" fillId="0" borderId="0" applyFont="0" applyBorder="0" applyAlignment="0"/>
    <xf numFmtId="0" fontId="88" fillId="0" borderId="0" applyNumberFormat="0" applyFill="0" applyBorder="0" applyAlignment="0" applyProtection="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0" fontId="54" fillId="0" borderId="6">
      <alignment horizontal="left"/>
    </xf>
    <xf numFmtId="0" fontId="128" fillId="35" borderId="0" applyNumberFormat="0" applyBorder="0" applyAlignment="0" applyProtection="0"/>
    <xf numFmtId="0" fontId="128" fillId="36" borderId="0" applyNumberFormat="0" applyBorder="0" applyAlignment="0" applyProtection="0"/>
    <xf numFmtId="0" fontId="128" fillId="37" borderId="0" applyNumberFormat="0" applyBorder="0" applyAlignment="0" applyProtection="0"/>
    <xf numFmtId="0" fontId="10" fillId="0" borderId="0" applyFill="0" applyBorder="0" applyAlignment="0"/>
    <xf numFmtId="0" fontId="10" fillId="0" borderId="0" applyFill="0" applyBorder="0" applyAlignment="0"/>
    <xf numFmtId="0" fontId="10" fillId="0" borderId="0" applyFill="0" applyBorder="0" applyAlignment="0"/>
    <xf numFmtId="223" fontId="93"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0" fontId="129" fillId="0" borderId="0" applyNumberFormat="0" applyAlignment="0">
      <alignment horizontal="left"/>
    </xf>
    <xf numFmtId="0" fontId="130" fillId="0" borderId="0"/>
    <xf numFmtId="0" fontId="39" fillId="0" borderId="0"/>
    <xf numFmtId="0" fontId="131" fillId="0" borderId="0" applyNumberFormat="0" applyFill="0" applyBorder="0" applyAlignment="0" applyProtection="0">
      <alignment vertical="center"/>
    </xf>
    <xf numFmtId="0" fontId="132" fillId="0" borderId="0" applyNumberFormat="0" applyFill="0" applyBorder="0" applyAlignment="0" applyProtection="0"/>
    <xf numFmtId="0" fontId="132" fillId="0" borderId="0" applyNumberFormat="0" applyFill="0" applyBorder="0" applyAlignment="0" applyProtection="0"/>
    <xf numFmtId="0" fontId="133" fillId="0" borderId="0" applyNumberFormat="0" applyFill="0" applyBorder="0" applyAlignment="0" applyProtection="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0" fontId="101" fillId="33" borderId="5">
      <alignment horizontal="centerContinuous" vertical="center"/>
    </xf>
    <xf numFmtId="3" fontId="101" fillId="33" borderId="5">
      <alignment horizontal="center" vertical="center" wrapText="1"/>
    </xf>
    <xf numFmtId="0" fontId="134" fillId="0" borderId="0" applyProtection="0"/>
    <xf numFmtId="0" fontId="135" fillId="0" borderId="0" applyProtection="0"/>
    <xf numFmtId="0" fontId="136" fillId="0" borderId="0" applyProtection="0"/>
    <xf numFmtId="0" fontId="137" fillId="0" borderId="0" applyNumberFormat="0" applyFont="0" applyFill="0" applyBorder="0" applyAlignment="0" applyProtection="0"/>
    <xf numFmtId="0" fontId="138" fillId="0" borderId="0" applyProtection="0"/>
    <xf numFmtId="0" fontId="139" fillId="0" borderId="0" applyProtection="0"/>
    <xf numFmtId="0" fontId="140" fillId="8" borderId="0" applyNumberFormat="0" applyBorder="0" applyAlignment="0" applyProtection="0">
      <alignment vertical="center"/>
    </xf>
    <xf numFmtId="0" fontId="141" fillId="8" borderId="0" applyNumberFormat="0" applyBorder="0" applyAlignment="0" applyProtection="0"/>
    <xf numFmtId="0" fontId="141" fillId="8" borderId="0" applyNumberFormat="0" applyBorder="0" applyAlignment="0" applyProtection="0"/>
    <xf numFmtId="0" fontId="142" fillId="8" borderId="0" applyNumberFormat="0" applyBorder="0" applyAlignment="0" applyProtection="0"/>
    <xf numFmtId="38" fontId="40" fillId="2" borderId="0" applyNumberFormat="0" applyBorder="0" applyAlignment="0" applyProtection="0"/>
    <xf numFmtId="38" fontId="40" fillId="4" borderId="0" applyNumberFormat="0" applyBorder="0" applyAlignment="0" applyProtection="0"/>
    <xf numFmtId="38" fontId="40" fillId="4" borderId="0" applyNumberFormat="0" applyBorder="0" applyAlignment="0" applyProtection="0"/>
    <xf numFmtId="38" fontId="40" fillId="4" borderId="0" applyNumberFormat="0" applyBorder="0" applyAlignment="0" applyProtection="0"/>
    <xf numFmtId="275" fontId="25" fillId="2" borderId="0" applyBorder="0" applyProtection="0"/>
    <xf numFmtId="0" fontId="143" fillId="0" borderId="0">
      <alignment vertical="top" wrapText="1"/>
    </xf>
    <xf numFmtId="0" fontId="144" fillId="0" borderId="8" applyNumberFormat="0" applyFill="0" applyBorder="0" applyAlignment="0" applyProtection="0">
      <alignment horizontal="center" vertic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0" fontId="144" fillId="0" borderId="8" applyNumberFormat="0" applyFill="0" applyBorder="0" applyAlignment="0" applyProtection="0">
      <alignment horizontal="center" vertic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0" fontId="145" fillId="0" borderId="0" applyNumberFormat="0" applyFont="0" applyBorder="0" applyAlignment="0">
      <alignment horizontal="left" vertical="center"/>
    </xf>
    <xf numFmtId="0" fontId="146" fillId="39" borderId="0"/>
    <xf numFmtId="0" fontId="147" fillId="39" borderId="0"/>
    <xf numFmtId="0" fontId="148" fillId="0" borderId="0">
      <alignment horizontal="left"/>
    </xf>
    <xf numFmtId="0" fontId="149" fillId="0" borderId="0">
      <alignment horizontal="left"/>
    </xf>
    <xf numFmtId="277" fontId="150" fillId="40" borderId="0">
      <alignment horizontal="left" vertical="top"/>
    </xf>
    <xf numFmtId="0" fontId="14" fillId="0" borderId="0" applyNumberFormat="0" applyFill="0" applyBorder="0" applyAlignment="0" applyProtection="0"/>
    <xf numFmtId="0" fontId="151" fillId="0" borderId="26" applyNumberFormat="0" applyFill="0" applyAlignment="0" applyProtection="0">
      <alignment vertical="center"/>
    </xf>
    <xf numFmtId="0" fontId="152" fillId="0" borderId="26" applyNumberFormat="0" applyFill="0" applyAlignment="0" applyProtection="0"/>
    <xf numFmtId="0" fontId="13" fillId="0" borderId="0" applyNumberFormat="0" applyFill="0" applyBorder="0" applyAlignment="0" applyProtection="0"/>
    <xf numFmtId="0" fontId="153" fillId="0" borderId="27" applyNumberFormat="0" applyFill="0" applyAlignment="0" applyProtection="0">
      <alignment vertical="center"/>
    </xf>
    <xf numFmtId="0" fontId="154" fillId="0" borderId="27" applyNumberFormat="0" applyFill="0" applyAlignment="0" applyProtection="0"/>
    <xf numFmtId="0" fontId="155" fillId="0" borderId="28" applyNumberFormat="0" applyFill="0" applyAlignment="0" applyProtection="0">
      <alignment vertical="center"/>
    </xf>
    <xf numFmtId="0" fontId="156" fillId="0" borderId="28" applyNumberFormat="0" applyFill="0" applyAlignment="0" applyProtection="0"/>
    <xf numFmtId="0" fontId="156" fillId="0" borderId="28" applyNumberFormat="0" applyFill="0" applyAlignment="0" applyProtection="0"/>
    <xf numFmtId="0" fontId="157" fillId="0" borderId="28" applyNumberFormat="0" applyFill="0" applyAlignment="0" applyProtection="0"/>
    <xf numFmtId="0" fontId="155" fillId="0" borderId="0" applyNumberFormat="0" applyFill="0" applyBorder="0" applyAlignment="0" applyProtection="0">
      <alignment vertical="center"/>
    </xf>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4" fillId="0" borderId="0" applyProtection="0"/>
    <xf numFmtId="278" fontId="77" fillId="0" borderId="0">
      <protection locked="0"/>
    </xf>
    <xf numFmtId="278" fontId="77" fillId="0" borderId="0">
      <protection locked="0"/>
    </xf>
    <xf numFmtId="0" fontId="13" fillId="0" borderId="0" applyProtection="0"/>
    <xf numFmtId="278" fontId="77" fillId="0" borderId="0">
      <protection locked="0"/>
    </xf>
    <xf numFmtId="278" fontId="77" fillId="0" borderId="0">
      <protection locked="0"/>
    </xf>
    <xf numFmtId="0" fontId="158" fillId="0" borderId="29">
      <alignment horizontal="center"/>
    </xf>
    <xf numFmtId="0" fontId="158" fillId="0" borderId="0">
      <alignment horizontal="center"/>
    </xf>
    <xf numFmtId="164" fontId="159" fillId="41" borderId="5" applyNumberFormat="0" applyAlignment="0">
      <alignment horizontal="left" vertical="top"/>
    </xf>
    <xf numFmtId="49" fontId="160" fillId="0" borderId="5">
      <alignment vertical="center"/>
    </xf>
    <xf numFmtId="0" fontId="26" fillId="0" borderId="0"/>
    <xf numFmtId="173" fontId="4" fillId="0" borderId="0" applyFont="0" applyFill="0" applyBorder="0" applyAlignment="0" applyProtection="0"/>
    <xf numFmtId="38" fontId="55" fillId="0" borderId="0" applyFont="0" applyFill="0" applyBorder="0" applyAlignment="0" applyProtection="0"/>
    <xf numFmtId="38" fontId="55" fillId="0" borderId="0" applyFont="0" applyFill="0" applyBorder="0" applyAlignment="0" applyProtection="0"/>
    <xf numFmtId="38" fontId="4" fillId="0" borderId="0" applyFill="0" applyBorder="0" applyAlignment="0" applyProtection="0"/>
    <xf numFmtId="168" fontId="54" fillId="0" borderId="0" applyFont="0" applyFill="0" applyBorder="0" applyAlignment="0" applyProtection="0"/>
    <xf numFmtId="279" fontId="11" fillId="0" borderId="0" applyFont="0" applyFill="0" applyBorder="0" applyAlignment="0" applyProtection="0"/>
    <xf numFmtId="0" fontId="161" fillId="40" borderId="0">
      <alignment horizontal="left" wrapText="1" indent="2"/>
    </xf>
    <xf numFmtId="10" fontId="40" fillId="40" borderId="5" applyNumberFormat="0" applyBorder="0" applyAlignment="0" applyProtection="0"/>
    <xf numFmtId="10" fontId="40" fillId="4" borderId="5" applyNumberFormat="0" applyBorder="0" applyAlignment="0" applyProtection="0"/>
    <xf numFmtId="10" fontId="40" fillId="4" borderId="5" applyNumberFormat="0" applyBorder="0" applyAlignment="0" applyProtection="0"/>
    <xf numFmtId="10" fontId="40" fillId="4" borderId="5" applyNumberFormat="0" applyBorder="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3" fillId="11" borderId="21" applyNumberFormat="0" applyAlignment="0" applyProtection="0">
      <alignment vertical="center"/>
    </xf>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3" fillId="11" borderId="21" applyNumberFormat="0" applyAlignment="0" applyProtection="0">
      <alignment vertical="center"/>
    </xf>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3" fillId="11" borderId="21" applyNumberFormat="0" applyAlignment="0" applyProtection="0">
      <alignment vertical="center"/>
    </xf>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4" fillId="11" borderId="21" applyNumberFormat="0" applyAlignment="0" applyProtection="0"/>
    <xf numFmtId="0" fontId="162" fillId="11" borderId="21" applyNumberFormat="0" applyAlignment="0" applyProtection="0"/>
    <xf numFmtId="0" fontId="164" fillId="11" borderId="21" applyNumberFormat="0" applyAlignment="0" applyProtection="0"/>
    <xf numFmtId="0" fontId="164"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0" fillId="42" borderId="0"/>
    <xf numFmtId="2" fontId="165" fillId="0" borderId="3" applyBorder="0"/>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3" fontId="101" fillId="0" borderId="30" applyFont="0" applyAlignment="0">
      <alignment horizontal="center" vertical="center" wrapText="1"/>
    </xf>
    <xf numFmtId="3" fontId="101" fillId="0" borderId="17"/>
    <xf numFmtId="173" fontId="4" fillId="0" borderId="0" applyFont="0" applyFill="0" applyBorder="0" applyAlignment="0" applyProtection="0"/>
    <xf numFmtId="0" fontId="4" fillId="0" borderId="0"/>
    <xf numFmtId="0" fontId="4" fillId="0" borderId="0"/>
    <xf numFmtId="0" fontId="35" fillId="0" borderId="31">
      <alignment horizontal="centerContinuous"/>
    </xf>
    <xf numFmtId="0" fontId="35" fillId="0" borderId="31">
      <alignment horizontal="centerContinuous"/>
    </xf>
    <xf numFmtId="0" fontId="35" fillId="0" borderId="31">
      <alignment horizontal="centerContinuous"/>
    </xf>
    <xf numFmtId="0" fontId="55" fillId="0" borderId="0"/>
    <xf numFmtId="0" fontId="55" fillId="0" borderId="0"/>
    <xf numFmtId="0" fontId="55" fillId="0" borderId="0"/>
    <xf numFmtId="0" fontId="36" fillId="0" borderId="0"/>
    <xf numFmtId="0" fontId="55" fillId="0" borderId="0"/>
    <xf numFmtId="0" fontId="26" fillId="0" borderId="0" applyNumberFormat="0" applyFont="0" applyFill="0" applyBorder="0" applyProtection="0">
      <alignment horizontal="left" vertical="center"/>
    </xf>
    <xf numFmtId="0" fontId="55" fillId="0" borderId="0"/>
    <xf numFmtId="0" fontId="55" fillId="0" borderId="0"/>
    <xf numFmtId="0" fontId="10" fillId="0" borderId="0" applyFill="0" applyBorder="0" applyAlignment="0"/>
    <xf numFmtId="0" fontId="10" fillId="0" borderId="0" applyFill="0" applyBorder="0" applyAlignment="0"/>
    <xf numFmtId="0" fontId="10" fillId="0" borderId="0" applyFill="0" applyBorder="0" applyAlignment="0"/>
    <xf numFmtId="223" fontId="93"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0" fontId="169" fillId="0" borderId="32" applyNumberFormat="0" applyFill="0" applyAlignment="0" applyProtection="0">
      <alignment vertical="center"/>
    </xf>
    <xf numFmtId="0" fontId="170" fillId="0" borderId="32" applyNumberFormat="0" applyFill="0" applyAlignment="0" applyProtection="0"/>
    <xf numFmtId="0" fontId="170" fillId="0" borderId="32" applyNumberFormat="0" applyFill="0" applyAlignment="0" applyProtection="0"/>
    <xf numFmtId="0" fontId="171" fillId="0" borderId="32" applyNumberFormat="0" applyFill="0" applyAlignment="0" applyProtection="0"/>
    <xf numFmtId="0" fontId="10" fillId="43" borderId="0"/>
    <xf numFmtId="3" fontId="172" fillId="0" borderId="17" applyNumberFormat="0" applyAlignment="0">
      <alignment horizontal="center" vertical="center"/>
    </xf>
    <xf numFmtId="3" fontId="67" fillId="0" borderId="17" applyNumberFormat="0" applyAlignment="0">
      <alignment horizontal="center" vertical="center"/>
    </xf>
    <xf numFmtId="3" fontId="159" fillId="0" borderId="17" applyNumberFormat="0" applyAlignment="0">
      <alignment horizontal="center" vertical="center"/>
    </xf>
    <xf numFmtId="227" fontId="40" fillId="0" borderId="20" applyFont="0"/>
    <xf numFmtId="227" fontId="40" fillId="0" borderId="20" applyFont="0"/>
    <xf numFmtId="3" fontId="10" fillId="0" borderId="33"/>
    <xf numFmtId="3" fontId="10" fillId="0" borderId="33"/>
    <xf numFmtId="3" fontId="10" fillId="0" borderId="33"/>
    <xf numFmtId="244" fontId="173" fillId="0" borderId="7" applyNumberFormat="0" applyFont="0" applyFill="0" applyBorder="0">
      <alignment horizontal="center"/>
    </xf>
    <xf numFmtId="280" fontId="10" fillId="0" borderId="0" applyFont="0" applyFill="0" applyBorder="0" applyAlignment="0" applyProtection="0"/>
    <xf numFmtId="281" fontId="10" fillId="0" borderId="0" applyFont="0" applyFill="0" applyBorder="0" applyAlignment="0" applyProtection="0"/>
    <xf numFmtId="173" fontId="10" fillId="0" borderId="0" applyFont="0" applyFill="0" applyBorder="0" applyAlignment="0" applyProtection="0"/>
    <xf numFmtId="174" fontId="10" fillId="0" borderId="0" applyFont="0" applyFill="0" applyBorder="0" applyAlignment="0" applyProtection="0"/>
    <xf numFmtId="0" fontId="174" fillId="0" borderId="29"/>
    <xf numFmtId="0" fontId="175" fillId="0" borderId="29"/>
    <xf numFmtId="282" fontId="77" fillId="0" borderId="7"/>
    <xf numFmtId="283" fontId="176" fillId="0" borderId="7"/>
    <xf numFmtId="179" fontId="10" fillId="0" borderId="0" applyFont="0" applyFill="0" applyBorder="0" applyAlignment="0" applyProtection="0"/>
    <xf numFmtId="18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84" fontId="10" fillId="0" borderId="0" applyFont="0" applyFill="0" applyBorder="0" applyAlignment="0" applyProtection="0"/>
    <xf numFmtId="285" fontId="10" fillId="0" borderId="0" applyFont="0" applyFill="0" applyBorder="0" applyAlignment="0" applyProtection="0"/>
    <xf numFmtId="0" fontId="177" fillId="0" borderId="6"/>
    <xf numFmtId="0" fontId="177" fillId="0" borderId="6"/>
    <xf numFmtId="0" fontId="177" fillId="0" borderId="6"/>
    <xf numFmtId="0" fontId="15" fillId="0" borderId="0" applyNumberFormat="0" applyFont="0" applyFill="0" applyAlignment="0"/>
    <xf numFmtId="0" fontId="15" fillId="0" borderId="0" applyNumberFormat="0" applyFont="0" applyFill="0" applyAlignment="0"/>
    <xf numFmtId="0" fontId="15" fillId="0" borderId="0" applyNumberFormat="0" applyFont="0" applyFill="0" applyAlignment="0"/>
    <xf numFmtId="0" fontId="15" fillId="0" borderId="0" applyNumberFormat="0" applyFont="0" applyFill="0" applyAlignment="0"/>
    <xf numFmtId="0" fontId="15" fillId="0" borderId="0" applyNumberFormat="0" applyFon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15" fillId="0" borderId="0" applyNumberFormat="0" applyFon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15" fillId="0" borderId="0" applyNumberFormat="0" applyFon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118" fillId="0" borderId="0">
      <alignment horizontal="justify" vertical="top"/>
    </xf>
    <xf numFmtId="0" fontId="178" fillId="44" borderId="0" applyNumberFormat="0" applyBorder="0" applyAlignment="0" applyProtection="0">
      <alignment vertical="center"/>
    </xf>
    <xf numFmtId="0" fontId="179" fillId="44" borderId="0" applyNumberFormat="0" applyBorder="0" applyAlignment="0" applyProtection="0"/>
    <xf numFmtId="0" fontId="179" fillId="44" borderId="0" applyNumberFormat="0" applyBorder="0" applyAlignment="0" applyProtection="0"/>
    <xf numFmtId="0" fontId="180" fillId="44" borderId="0" applyNumberFormat="0" applyBorder="0" applyAlignment="0" applyProtection="0"/>
    <xf numFmtId="0" fontId="16" fillId="0" borderId="5"/>
    <xf numFmtId="0" fontId="16" fillId="0" borderId="5"/>
    <xf numFmtId="0" fontId="26" fillId="0" borderId="0"/>
    <xf numFmtId="0" fontId="26" fillId="0" borderId="0"/>
    <xf numFmtId="0" fontId="16" fillId="0" borderId="5"/>
    <xf numFmtId="37" fontId="181" fillId="0" borderId="0"/>
    <xf numFmtId="0" fontId="182" fillId="0" borderId="5" applyNumberFormat="0" applyFont="0" applyFill="0" applyBorder="0" applyAlignment="0">
      <alignment horizontal="center"/>
    </xf>
    <xf numFmtId="286" fontId="183" fillId="0" borderId="0"/>
    <xf numFmtId="287" fontId="4" fillId="0" borderId="0"/>
    <xf numFmtId="0" fontId="184" fillId="0" borderId="0"/>
    <xf numFmtId="185" fontId="16" fillId="0" borderId="0"/>
    <xf numFmtId="0" fontId="185" fillId="0" borderId="0"/>
    <xf numFmtId="0" fontId="8" fillId="0" borderId="0"/>
    <xf numFmtId="0" fontId="8" fillId="0" borderId="0"/>
    <xf numFmtId="0" fontId="39" fillId="0" borderId="0"/>
    <xf numFmtId="0" fontId="8" fillId="0" borderId="0"/>
    <xf numFmtId="0" fontId="39" fillId="0" borderId="0"/>
    <xf numFmtId="0" fontId="8" fillId="0" borderId="0"/>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108" fillId="0" borderId="0"/>
    <xf numFmtId="0" fontId="39" fillId="0" borderId="0"/>
    <xf numFmtId="0" fontId="39" fillId="0" borderId="0"/>
    <xf numFmtId="0" fontId="107" fillId="0" borderId="0"/>
    <xf numFmtId="0" fontId="39" fillId="0" borderId="0"/>
    <xf numFmtId="0" fontId="1"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10" fillId="0" borderId="0"/>
    <xf numFmtId="0" fontId="4" fillId="0" borderId="0"/>
    <xf numFmtId="0" fontId="10" fillId="0" borderId="0"/>
    <xf numFmtId="0" fontId="4"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108" fillId="0" borderId="0"/>
    <xf numFmtId="0" fontId="10" fillId="0" borderId="0"/>
    <xf numFmtId="0" fontId="10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07" fillId="0" borderId="0"/>
    <xf numFmtId="0" fontId="10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8" fillId="0" borderId="0"/>
    <xf numFmtId="0" fontId="39" fillId="0" borderId="0"/>
    <xf numFmtId="0" fontId="4" fillId="0" borderId="0"/>
    <xf numFmtId="0" fontId="4" fillId="0" borderId="0"/>
    <xf numFmtId="0" fontId="186" fillId="0" borderId="0"/>
    <xf numFmtId="0" fontId="4" fillId="0" borderId="0"/>
    <xf numFmtId="0" fontId="4" fillId="0" borderId="0"/>
    <xf numFmtId="0" fontId="47" fillId="0" borderId="0"/>
    <xf numFmtId="0" fontId="39" fillId="0" borderId="0"/>
    <xf numFmtId="0" fontId="39" fillId="0" borderId="0"/>
    <xf numFmtId="0" fontId="37" fillId="0" borderId="0"/>
    <xf numFmtId="197" fontId="41" fillId="0" borderId="0">
      <protection locked="0"/>
    </xf>
    <xf numFmtId="0" fontId="4" fillId="0" borderId="0"/>
    <xf numFmtId="0" fontId="4" fillId="0" borderId="0"/>
    <xf numFmtId="0" fontId="64" fillId="0" borderId="0" applyFont="0"/>
    <xf numFmtId="0" fontId="126" fillId="0" borderId="0"/>
    <xf numFmtId="0" fontId="10" fillId="45" borderId="34" applyNumberFormat="0" applyFont="0" applyAlignment="0" applyProtection="0">
      <alignment vertical="center"/>
    </xf>
    <xf numFmtId="0" fontId="8" fillId="45" borderId="34" applyNumberFormat="0" applyFont="0" applyAlignment="0" applyProtection="0"/>
    <xf numFmtId="0" fontId="10" fillId="45" borderId="34" applyNumberFormat="0" applyFont="0" applyAlignment="0" applyProtection="0"/>
    <xf numFmtId="0" fontId="4" fillId="45" borderId="34" applyNumberFormat="0" applyFont="0" applyAlignment="0" applyProtection="0"/>
    <xf numFmtId="288" fontId="187" fillId="0" borderId="0" applyFont="0" applyFill="0" applyBorder="0" applyProtection="0">
      <alignment vertical="top" wrapText="1"/>
    </xf>
    <xf numFmtId="0" fontId="9" fillId="0" borderId="6" applyNumberFormat="0" applyAlignment="0">
      <alignment horizontal="center"/>
    </xf>
    <xf numFmtId="0" fontId="9" fillId="0" borderId="0"/>
    <xf numFmtId="3" fontId="188" fillId="0" borderId="0" applyFont="0" applyFill="0" applyBorder="0" applyAlignment="0" applyProtection="0"/>
    <xf numFmtId="173" fontId="61" fillId="0" borderId="0" applyFon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applyFont="0" applyFill="0" applyBorder="0" applyAlignment="0" applyProtection="0"/>
    <xf numFmtId="0" fontId="26" fillId="0" borderId="0"/>
    <xf numFmtId="0" fontId="190" fillId="32" borderId="35" applyNumberFormat="0" applyAlignment="0" applyProtection="0">
      <alignment vertical="center"/>
    </xf>
    <xf numFmtId="0" fontId="191" fillId="32" borderId="35" applyNumberFormat="0" applyAlignment="0" applyProtection="0"/>
    <xf numFmtId="0" fontId="191" fillId="32" borderId="35" applyNumberFormat="0" applyAlignment="0" applyProtection="0"/>
    <xf numFmtId="0" fontId="192" fillId="32" borderId="35" applyNumberFormat="0" applyAlignment="0" applyProtection="0"/>
    <xf numFmtId="177" fontId="193" fillId="0" borderId="6" applyFont="0" applyBorder="0" applyAlignment="0"/>
    <xf numFmtId="0" fontId="71" fillId="4"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4" fontId="35" fillId="0" borderId="0">
      <alignment horizontal="center" wrapText="1"/>
      <protection locked="0"/>
    </xf>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89" fontId="10" fillId="0" borderId="0" applyFont="0" applyFill="0" applyBorder="0" applyAlignment="0" applyProtection="0"/>
    <xf numFmtId="289" fontId="10" fillId="0" borderId="0" applyFont="0" applyFill="0" applyBorder="0" applyAlignment="0" applyProtection="0"/>
    <xf numFmtId="289"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5" fillId="0" borderId="13" applyNumberFormat="0" applyBorder="0"/>
    <xf numFmtId="9" fontId="55" fillId="0" borderId="13" applyNumberFormat="0" applyBorder="0"/>
    <xf numFmtId="9" fontId="55" fillId="0" borderId="13" applyNumberFormat="0" applyBorder="0"/>
    <xf numFmtId="0" fontId="10" fillId="0" borderId="0" applyFill="0" applyBorder="0" applyAlignment="0"/>
    <xf numFmtId="0" fontId="10" fillId="0" borderId="0" applyFill="0" applyBorder="0" applyAlignment="0"/>
    <xf numFmtId="0" fontId="10" fillId="0" borderId="0" applyFill="0" applyBorder="0" applyAlignment="0"/>
    <xf numFmtId="223" fontId="93"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164" fontId="194" fillId="0" borderId="0"/>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0" fontId="195" fillId="0" borderId="29">
      <alignment horizontal="center"/>
    </xf>
    <xf numFmtId="0" fontId="195" fillId="0" borderId="29">
      <alignment horizontal="center"/>
    </xf>
    <xf numFmtId="0" fontId="195" fillId="0" borderId="29">
      <alignment horizontal="center"/>
    </xf>
    <xf numFmtId="0" fontId="196" fillId="46" borderId="0" applyNumberFormat="0" applyFont="0" applyBorder="0" applyAlignment="0">
      <alignment horizontal="center"/>
    </xf>
    <xf numFmtId="14" fontId="197" fillId="0" borderId="0" applyNumberFormat="0" applyFill="0" applyBorder="0" applyAlignment="0" applyProtection="0">
      <alignment horizontal="left"/>
    </xf>
    <xf numFmtId="14" fontId="198" fillId="0" borderId="0" applyNumberFormat="0" applyFill="0" applyBorder="0" applyAlignment="0" applyProtection="0">
      <alignment horizontal="left"/>
    </xf>
    <xf numFmtId="290" fontId="10" fillId="0" borderId="0" applyNumberFormat="0" applyFill="0" applyBorder="0" applyAlignment="0" applyProtection="0">
      <alignment horizontal="left"/>
    </xf>
    <xf numFmtId="0" fontId="167" fillId="0" borderId="0" applyNumberFormat="0" applyFill="0" applyBorder="0" applyAlignment="0" applyProtection="0">
      <alignment vertical="top"/>
      <protection locked="0"/>
    </xf>
    <xf numFmtId="0" fontId="9" fillId="0" borderId="0"/>
    <xf numFmtId="0" fontId="103" fillId="0" borderId="0" applyNumberFormat="0" applyFill="0" applyBorder="0" applyAlignment="0" applyProtection="0"/>
    <xf numFmtId="168" fontId="5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 fontId="199" fillId="47" borderId="36" applyNumberFormat="0" applyProtection="0">
      <alignment vertical="center"/>
    </xf>
    <xf numFmtId="4" fontId="200" fillId="47" borderId="36" applyNumberFormat="0" applyProtection="0">
      <alignment vertical="center"/>
    </xf>
    <xf numFmtId="4" fontId="201" fillId="47" borderId="36" applyNumberFormat="0" applyProtection="0">
      <alignment horizontal="left" vertical="center"/>
    </xf>
    <xf numFmtId="4" fontId="201" fillId="47" borderId="36" applyNumberFormat="0" applyProtection="0">
      <alignment horizontal="left" vertical="center" indent="1"/>
    </xf>
    <xf numFmtId="4" fontId="201" fillId="48" borderId="0" applyNumberFormat="0" applyProtection="0">
      <alignment horizontal="left" vertical="center"/>
    </xf>
    <xf numFmtId="4" fontId="201" fillId="48" borderId="0" applyNumberFormat="0" applyProtection="0">
      <alignment horizontal="left" vertical="center" indent="1"/>
    </xf>
    <xf numFmtId="4" fontId="201" fillId="49" borderId="36" applyNumberFormat="0" applyProtection="0">
      <alignment horizontal="right" vertical="center"/>
    </xf>
    <xf numFmtId="4" fontId="201" fillId="50" borderId="36" applyNumberFormat="0" applyProtection="0">
      <alignment horizontal="right" vertical="center"/>
    </xf>
    <xf numFmtId="4" fontId="201" fillId="51" borderId="36" applyNumberFormat="0" applyProtection="0">
      <alignment horizontal="right" vertical="center"/>
    </xf>
    <xf numFmtId="4" fontId="201" fillId="33" borderId="36" applyNumberFormat="0" applyProtection="0">
      <alignment horizontal="right" vertical="center"/>
    </xf>
    <xf numFmtId="4" fontId="201" fillId="52" borderId="36" applyNumberFormat="0" applyProtection="0">
      <alignment horizontal="right" vertical="center"/>
    </xf>
    <xf numFmtId="4" fontId="201" fillId="2" borderId="36" applyNumberFormat="0" applyProtection="0">
      <alignment horizontal="right" vertical="center"/>
    </xf>
    <xf numFmtId="4" fontId="201" fillId="53" borderId="36" applyNumberFormat="0" applyProtection="0">
      <alignment horizontal="right" vertical="center"/>
    </xf>
    <xf numFmtId="4" fontId="201" fillId="54" borderId="36" applyNumberFormat="0" applyProtection="0">
      <alignment horizontal="right" vertical="center"/>
    </xf>
    <xf numFmtId="4" fontId="201" fillId="55" borderId="36" applyNumberFormat="0" applyProtection="0">
      <alignment horizontal="right" vertical="center"/>
    </xf>
    <xf numFmtId="4" fontId="201" fillId="56" borderId="36" applyNumberFormat="0" applyProtection="0">
      <alignment horizontal="right" vertical="center"/>
    </xf>
    <xf numFmtId="4" fontId="199" fillId="57" borderId="37" applyNumberFormat="0" applyProtection="0">
      <alignment horizontal="left" vertical="center"/>
    </xf>
    <xf numFmtId="4" fontId="199" fillId="57" borderId="37" applyNumberFormat="0" applyProtection="0">
      <alignment horizontal="left" vertical="center" indent="1"/>
    </xf>
    <xf numFmtId="4" fontId="199" fillId="58" borderId="0" applyNumberFormat="0" applyProtection="0">
      <alignment horizontal="left" vertical="center"/>
    </xf>
    <xf numFmtId="4" fontId="199" fillId="58" borderId="0" applyNumberFormat="0" applyProtection="0">
      <alignment horizontal="left" vertical="center" indent="1"/>
    </xf>
    <xf numFmtId="4" fontId="199" fillId="48" borderId="0" applyNumberFormat="0" applyProtection="0">
      <alignment horizontal="left" vertical="center"/>
    </xf>
    <xf numFmtId="4" fontId="199" fillId="48" borderId="0" applyNumberFormat="0" applyProtection="0">
      <alignment horizontal="left" vertical="center" indent="1"/>
    </xf>
    <xf numFmtId="4" fontId="201" fillId="58" borderId="36" applyNumberFormat="0" applyProtection="0">
      <alignment horizontal="right" vertical="center"/>
    </xf>
    <xf numFmtId="4" fontId="57" fillId="58" borderId="0" applyNumberFormat="0" applyProtection="0">
      <alignment horizontal="left" vertical="center"/>
    </xf>
    <xf numFmtId="4" fontId="57" fillId="58" borderId="0" applyNumberFormat="0" applyProtection="0">
      <alignment horizontal="left" vertical="center" indent="1"/>
    </xf>
    <xf numFmtId="4" fontId="57" fillId="48" borderId="0" applyNumberFormat="0" applyProtection="0">
      <alignment horizontal="left" vertical="center"/>
    </xf>
    <xf numFmtId="4" fontId="57" fillId="48" borderId="0" applyNumberFormat="0" applyProtection="0">
      <alignment horizontal="left" vertical="center" indent="1"/>
    </xf>
    <xf numFmtId="4" fontId="201" fillId="38" borderId="36" applyNumberFormat="0" applyProtection="0">
      <alignment vertical="center"/>
    </xf>
    <xf numFmtId="4" fontId="202" fillId="38" borderId="36" applyNumberFormat="0" applyProtection="0">
      <alignment vertical="center"/>
    </xf>
    <xf numFmtId="4" fontId="199" fillId="58" borderId="38" applyNumberFormat="0" applyProtection="0">
      <alignment horizontal="left" vertical="center"/>
    </xf>
    <xf numFmtId="4" fontId="199" fillId="58" borderId="38" applyNumberFormat="0" applyProtection="0">
      <alignment horizontal="left" vertical="center" indent="1"/>
    </xf>
    <xf numFmtId="4" fontId="201" fillId="38" borderId="36" applyNumberFormat="0" applyProtection="0">
      <alignment horizontal="right" vertical="center"/>
    </xf>
    <xf numFmtId="4" fontId="202" fillId="38" borderId="36" applyNumberFormat="0" applyProtection="0">
      <alignment horizontal="right" vertical="center"/>
    </xf>
    <xf numFmtId="4" fontId="199" fillId="58" borderId="36" applyNumberFormat="0" applyProtection="0">
      <alignment horizontal="left" vertical="center"/>
    </xf>
    <xf numFmtId="4" fontId="199" fillId="58" borderId="36" applyNumberFormat="0" applyProtection="0">
      <alignment horizontal="left" vertical="center" indent="1"/>
    </xf>
    <xf numFmtId="4" fontId="203" fillId="41" borderId="38" applyNumberFormat="0" applyProtection="0">
      <alignment horizontal="left" vertical="center"/>
    </xf>
    <xf numFmtId="4" fontId="203" fillId="41" borderId="38" applyNumberFormat="0" applyProtection="0">
      <alignment horizontal="left" vertical="center" indent="1"/>
    </xf>
    <xf numFmtId="4" fontId="204" fillId="38" borderId="36" applyNumberFormat="0" applyProtection="0">
      <alignment horizontal="right" vertical="center"/>
    </xf>
    <xf numFmtId="291" fontId="205" fillId="0" borderId="0" applyFont="0" applyFill="0" applyBorder="0" applyAlignment="0" applyProtection="0"/>
    <xf numFmtId="0" fontId="196" fillId="1" borderId="2" applyNumberFormat="0" applyFont="0" applyAlignment="0">
      <alignment horizontal="center"/>
    </xf>
    <xf numFmtId="0" fontId="206" fillId="0" borderId="0" applyNumberFormat="0" applyFill="0" applyBorder="0" applyAlignment="0" applyProtection="0"/>
    <xf numFmtId="0" fontId="207" fillId="0" borderId="0" applyNumberFormat="0" applyFill="0" applyBorder="0" applyAlignment="0" applyProtection="0">
      <alignment vertical="top"/>
      <protection locked="0"/>
    </xf>
    <xf numFmtId="3" fontId="41" fillId="0" borderId="0"/>
    <xf numFmtId="0" fontId="208" fillId="0" borderId="0" applyNumberFormat="0" applyFill="0" applyBorder="0" applyAlignment="0" applyProtection="0"/>
    <xf numFmtId="0" fontId="209" fillId="0" borderId="0" applyNumberFormat="0" applyFill="0" applyBorder="0" applyAlignment="0">
      <alignment horizontal="center"/>
    </xf>
    <xf numFmtId="0" fontId="10" fillId="0" borderId="0"/>
    <xf numFmtId="177" fontId="210" fillId="0" borderId="0" applyNumberFormat="0" applyBorder="0" applyAlignment="0">
      <alignment horizontal="centerContinuous"/>
    </xf>
    <xf numFmtId="0" fontId="56" fillId="0" borderId="0"/>
    <xf numFmtId="0" fontId="55" fillId="0" borderId="0"/>
    <xf numFmtId="0" fontId="56" fillId="0" borderId="0"/>
    <xf numFmtId="168" fontId="54"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2"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204"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8" fontId="5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7" fontId="46"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71" fontId="54" fillId="0" borderId="0" applyFont="0" applyFill="0" applyBorder="0" applyAlignment="0" applyProtection="0"/>
    <xf numFmtId="167"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0" fontId="9" fillId="0" borderId="0"/>
    <xf numFmtId="0" fontId="9" fillId="0" borderId="0"/>
    <xf numFmtId="292" fontId="16" fillId="0" borderId="0" applyFont="0" applyFill="0" applyBorder="0" applyAlignment="0" applyProtection="0"/>
    <xf numFmtId="292" fontId="16" fillId="0" borderId="0" applyFont="0" applyFill="0" applyBorder="0" applyAlignment="0" applyProtection="0"/>
    <xf numFmtId="167" fontId="54" fillId="0" borderId="0" applyFont="0" applyFill="0" applyBorder="0" applyAlignment="0" applyProtection="0"/>
    <xf numFmtId="41" fontId="54" fillId="0" borderId="0" applyFont="0" applyFill="0" applyBorder="0" applyAlignment="0" applyProtection="0"/>
    <xf numFmtId="173" fontId="4" fillId="0" borderId="0" applyFont="0" applyFill="0" applyBorder="0" applyAlignment="0" applyProtection="0"/>
    <xf numFmtId="41"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0" fontId="9" fillId="0" borderId="0"/>
    <xf numFmtId="0" fontId="9" fillId="0" borderId="0"/>
    <xf numFmtId="292" fontId="16" fillId="0" borderId="0" applyFont="0" applyFill="0" applyBorder="0" applyAlignment="0" applyProtection="0"/>
    <xf numFmtId="292" fontId="16" fillId="0" borderId="0" applyFont="0" applyFill="0" applyBorder="0" applyAlignment="0" applyProtection="0"/>
    <xf numFmtId="204"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4" fontId="211" fillId="0" borderId="0"/>
    <xf numFmtId="14" fontId="212" fillId="0" borderId="0"/>
    <xf numFmtId="0" fontId="213" fillId="0" borderId="0"/>
    <xf numFmtId="0" fontId="174" fillId="0" borderId="0"/>
    <xf numFmtId="0" fontId="175" fillId="0" borderId="0"/>
    <xf numFmtId="0" fontId="214" fillId="40" borderId="0">
      <alignment wrapText="1"/>
    </xf>
    <xf numFmtId="40" fontId="215" fillId="0" borderId="0" applyBorder="0">
      <alignment horizontal="right"/>
    </xf>
    <xf numFmtId="40" fontId="216" fillId="0" borderId="0" applyBorder="0">
      <alignment horizontal="right"/>
    </xf>
    <xf numFmtId="192" fontId="16" fillId="0" borderId="3">
      <alignment horizontal="right" vertical="center"/>
    </xf>
    <xf numFmtId="178" fontId="4" fillId="0" borderId="3">
      <alignment horizontal="right" vertical="center"/>
    </xf>
    <xf numFmtId="293"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6" fontId="217" fillId="0" borderId="3">
      <alignment horizontal="right" vertical="center"/>
    </xf>
    <xf numFmtId="296" fontId="217"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98" fontId="46" fillId="0" borderId="3">
      <alignment horizontal="right" vertical="center"/>
    </xf>
    <xf numFmtId="192" fontId="16" fillId="0" borderId="3">
      <alignment horizontal="right" vertical="center"/>
    </xf>
    <xf numFmtId="298" fontId="46"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300" fontId="218" fillId="0" borderId="3">
      <alignment horizontal="right" vertical="center"/>
    </xf>
    <xf numFmtId="300" fontId="54" fillId="0" borderId="3">
      <alignment horizontal="right" vertical="center"/>
    </xf>
    <xf numFmtId="300" fontId="218"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218"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0" fontId="218" fillId="0" borderId="3">
      <alignment horizontal="right" vertical="center"/>
    </xf>
    <xf numFmtId="298" fontId="46" fillId="0" borderId="3">
      <alignment horizontal="right" vertical="center"/>
    </xf>
    <xf numFmtId="302" fontId="9" fillId="0" borderId="3">
      <alignment horizontal="right" vertical="center"/>
    </xf>
    <xf numFmtId="298" fontId="46" fillId="0" borderId="3">
      <alignment horizontal="right" vertical="center"/>
    </xf>
    <xf numFmtId="302" fontId="9"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0" fontId="218" fillId="0" borderId="3">
      <alignment horizontal="right" vertical="center"/>
    </xf>
    <xf numFmtId="300" fontId="218"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8" fontId="46" fillId="0" borderId="3">
      <alignment horizontal="right" vertical="center"/>
    </xf>
    <xf numFmtId="298" fontId="46" fillId="0" borderId="3">
      <alignment horizontal="right" vertical="center"/>
    </xf>
    <xf numFmtId="303" fontId="4" fillId="0" borderId="3">
      <alignment horizontal="right" vertical="center"/>
    </xf>
    <xf numFmtId="300" fontId="54" fillId="0" borderId="3">
      <alignment horizontal="right" vertical="center"/>
    </xf>
    <xf numFmtId="298" fontId="46" fillId="0" borderId="3">
      <alignment horizontal="right" vertical="center"/>
    </xf>
    <xf numFmtId="303" fontId="4" fillId="0" borderId="3">
      <alignment horizontal="right" vertical="center"/>
    </xf>
    <xf numFmtId="300" fontId="5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0" fontId="5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0" fontId="218"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2" fontId="9"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0" fontId="54" fillId="0" borderId="3">
      <alignment horizontal="right" vertical="center"/>
    </xf>
    <xf numFmtId="302" fontId="9" fillId="0" borderId="3">
      <alignment horizontal="right" vertical="center"/>
    </xf>
    <xf numFmtId="302" fontId="9" fillId="0" borderId="3">
      <alignment horizontal="right" vertical="center"/>
    </xf>
    <xf numFmtId="303" fontId="4"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218"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0" fontId="218"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6" fontId="217" fillId="0" borderId="3">
      <alignment horizontal="right" vertical="center"/>
    </xf>
    <xf numFmtId="298" fontId="46" fillId="0" borderId="3">
      <alignment horizontal="right" vertical="center"/>
    </xf>
    <xf numFmtId="305" fontId="77"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300" fontId="5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0" fontId="54"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0" fontId="54" fillId="0" borderId="3">
      <alignment horizontal="right" vertical="center"/>
    </xf>
    <xf numFmtId="300" fontId="5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6" fontId="217" fillId="0" borderId="3">
      <alignment horizontal="right" vertical="center"/>
    </xf>
    <xf numFmtId="305" fontId="7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5"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5" fontId="7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281" fontId="7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3" fontId="4"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192" fontId="16" fillId="0" borderId="3">
      <alignment horizontal="right" vertical="center"/>
    </xf>
    <xf numFmtId="299" fontId="4" fillId="0" borderId="3">
      <alignment horizontal="right" vertical="center"/>
    </xf>
    <xf numFmtId="281" fontId="77"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81" fontId="77"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192" fontId="1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300" fontId="218" fillId="0" borderId="3">
      <alignment horizontal="right" vertical="center"/>
    </xf>
    <xf numFmtId="300" fontId="54" fillId="0" borderId="3">
      <alignment horizontal="right" vertical="center"/>
    </xf>
    <xf numFmtId="300" fontId="218"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218"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8" fontId="46" fillId="0" borderId="3">
      <alignment horizontal="right" vertical="center"/>
    </xf>
    <xf numFmtId="192" fontId="1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8" fontId="4" fillId="0" borderId="39">
      <alignment horizontal="right" vertical="center"/>
    </xf>
    <xf numFmtId="308" fontId="4" fillId="0" borderId="39">
      <alignment horizontal="right" vertical="center"/>
    </xf>
    <xf numFmtId="308" fontId="4" fillId="0" borderId="39">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8" fontId="4" fillId="0" borderId="39">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305" fontId="7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9" fontId="219" fillId="2" borderId="12" applyFont="0" applyFill="0" applyBorder="0"/>
    <xf numFmtId="308" fontId="4" fillId="0" borderId="39">
      <alignment horizontal="right" vertical="center"/>
    </xf>
    <xf numFmtId="308" fontId="4" fillId="0" borderId="39">
      <alignment horizontal="right" vertical="center"/>
    </xf>
    <xf numFmtId="308" fontId="4" fillId="0" borderId="39">
      <alignment horizontal="right" vertical="center"/>
    </xf>
    <xf numFmtId="308" fontId="4" fillId="0" borderId="39">
      <alignment horizontal="right" vertical="center"/>
    </xf>
    <xf numFmtId="305" fontId="7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9" fontId="219" fillId="2" borderId="12" applyFont="0" applyFill="0" applyBorder="0"/>
    <xf numFmtId="308" fontId="4" fillId="0" borderId="39">
      <alignment horizontal="right" vertical="center"/>
    </xf>
    <xf numFmtId="308" fontId="4" fillId="0" borderId="39">
      <alignment horizontal="right" vertical="center"/>
    </xf>
    <xf numFmtId="308" fontId="4" fillId="0" borderId="39">
      <alignment horizontal="right" vertical="center"/>
    </xf>
    <xf numFmtId="308" fontId="4" fillId="0" borderId="39">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310" fontId="10" fillId="0" borderId="3">
      <alignment horizontal="right" vertical="center"/>
    </xf>
    <xf numFmtId="310" fontId="10" fillId="0" borderId="3">
      <alignment horizontal="right" vertical="center"/>
    </xf>
    <xf numFmtId="310" fontId="10" fillId="0" borderId="3">
      <alignment horizontal="right" vertical="center"/>
    </xf>
    <xf numFmtId="310" fontId="10" fillId="0" borderId="3">
      <alignment horizontal="right" vertical="center"/>
    </xf>
    <xf numFmtId="310" fontId="10"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0" fontId="218" fillId="0" borderId="3">
      <alignment horizontal="right" vertical="center"/>
    </xf>
    <xf numFmtId="300" fontId="54" fillId="0" borderId="3">
      <alignment horizontal="right" vertical="center"/>
    </xf>
    <xf numFmtId="300" fontId="218"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218"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78" fontId="4" fillId="0" borderId="3">
      <alignment horizontal="right" vertical="center"/>
    </xf>
    <xf numFmtId="293"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9" fontId="219" fillId="2" borderId="12" applyFont="0" applyFill="0" applyBorder="0"/>
    <xf numFmtId="284" fontId="4" fillId="0" borderId="3">
      <alignment horizontal="right" vertical="center"/>
    </xf>
    <xf numFmtId="298" fontId="4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0" fontId="4" fillId="0" borderId="0"/>
    <xf numFmtId="0" fontId="4" fillId="0" borderId="0"/>
    <xf numFmtId="0" fontId="4" fillId="0" borderId="0"/>
    <xf numFmtId="302" fontId="9" fillId="0" borderId="3">
      <alignment horizontal="right" vertical="center"/>
    </xf>
    <xf numFmtId="302" fontId="9" fillId="0" borderId="3">
      <alignment horizontal="right" vertical="center"/>
    </xf>
    <xf numFmtId="0" fontId="4" fillId="0" borderId="0"/>
    <xf numFmtId="302" fontId="9" fillId="0" borderId="3">
      <alignment horizontal="right" vertical="center"/>
    </xf>
    <xf numFmtId="0" fontId="4" fillId="0" borderId="0"/>
    <xf numFmtId="0" fontId="4" fillId="0" borderId="0"/>
    <xf numFmtId="0" fontId="4" fillId="0" borderId="0"/>
    <xf numFmtId="302" fontId="9" fillId="0" borderId="3">
      <alignment horizontal="right" vertical="center"/>
    </xf>
    <xf numFmtId="302" fontId="9" fillId="0" borderId="3">
      <alignment horizontal="right" vertical="center"/>
    </xf>
    <xf numFmtId="0" fontId="4" fillId="0" borderId="0"/>
    <xf numFmtId="302" fontId="9" fillId="0" borderId="3">
      <alignment horizontal="right" vertical="center"/>
    </xf>
    <xf numFmtId="0" fontId="4" fillId="0" borderId="0"/>
    <xf numFmtId="302" fontId="9" fillId="0" borderId="3">
      <alignment horizontal="right" vertical="center"/>
    </xf>
    <xf numFmtId="0" fontId="4" fillId="0" borderId="0"/>
    <xf numFmtId="302" fontId="9" fillId="0" borderId="3">
      <alignment horizontal="right" vertical="center"/>
    </xf>
    <xf numFmtId="0" fontId="4" fillId="0" borderId="0"/>
    <xf numFmtId="0" fontId="4" fillId="0" borderId="0"/>
    <xf numFmtId="0" fontId="4" fillId="0" borderId="0"/>
    <xf numFmtId="192" fontId="16" fillId="0" borderId="3">
      <alignment horizontal="right" vertical="center"/>
    </xf>
    <xf numFmtId="0" fontId="4" fillId="0" borderId="0"/>
    <xf numFmtId="192" fontId="1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178" fontId="4" fillId="0" borderId="3">
      <alignment horizontal="right" vertical="center"/>
    </xf>
    <xf numFmtId="293"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92" fontId="16" fillId="0" borderId="3">
      <alignment horizontal="right" vertical="center"/>
    </xf>
    <xf numFmtId="192" fontId="16" fillId="0" borderId="3">
      <alignment horizontal="right" vertical="center"/>
    </xf>
    <xf numFmtId="0" fontId="4" fillId="0" borderId="0"/>
    <xf numFmtId="0" fontId="4" fillId="0" borderId="0"/>
    <xf numFmtId="0" fontId="4" fillId="0" borderId="0"/>
    <xf numFmtId="314" fontId="220" fillId="0" borderId="3">
      <alignment horizontal="right" vertical="center"/>
    </xf>
    <xf numFmtId="0" fontId="4" fillId="0" borderId="0"/>
    <xf numFmtId="314" fontId="220" fillId="0" borderId="3">
      <alignment horizontal="right" vertical="center"/>
    </xf>
    <xf numFmtId="0" fontId="4" fillId="0" borderId="0"/>
    <xf numFmtId="0" fontId="221" fillId="0" borderId="0">
      <alignment horizontal="centerContinuous"/>
    </xf>
    <xf numFmtId="0" fontId="221" fillId="0" borderId="0">
      <alignment horizontal="centerContinuous"/>
    </xf>
    <xf numFmtId="0" fontId="4" fillId="0" borderId="0"/>
    <xf numFmtId="0" fontId="4" fillId="0" borderId="0"/>
    <xf numFmtId="227" fontId="118" fillId="0" borderId="18">
      <protection hidden="1"/>
    </xf>
    <xf numFmtId="0" fontId="4" fillId="0" borderId="0"/>
    <xf numFmtId="0" fontId="4" fillId="0" borderId="0"/>
    <xf numFmtId="49" fontId="57" fillId="0" borderId="0" applyFill="0" applyBorder="0" applyAlignment="0"/>
    <xf numFmtId="0" fontId="4" fillId="0" borderId="0"/>
    <xf numFmtId="0" fontId="4" fillId="0" borderId="0"/>
    <xf numFmtId="0" fontId="4" fillId="0" borderId="0"/>
    <xf numFmtId="0" fontId="4" fillId="0" borderId="0"/>
    <xf numFmtId="0" fontId="10" fillId="0" borderId="0" applyFill="0" applyBorder="0" applyAlignment="0"/>
    <xf numFmtId="0" fontId="10" fillId="0" borderId="0" applyFill="0" applyBorder="0" applyAlignment="0"/>
    <xf numFmtId="0" fontId="4" fillId="0" borderId="0"/>
    <xf numFmtId="0" fontId="4" fillId="0" borderId="0"/>
    <xf numFmtId="0" fontId="4" fillId="0" borderId="0"/>
    <xf numFmtId="0" fontId="4" fillId="0" borderId="0"/>
    <xf numFmtId="190" fontId="10" fillId="0" borderId="0" applyFill="0" applyBorder="0" applyAlignment="0"/>
    <xf numFmtId="190" fontId="10" fillId="0" borderId="0" applyFill="0" applyBorder="0" applyAlignment="0"/>
    <xf numFmtId="0" fontId="4" fillId="0" borderId="0"/>
    <xf numFmtId="0" fontId="4" fillId="0" borderId="0"/>
    <xf numFmtId="49" fontId="5" fillId="0" borderId="0">
      <alignment horizontal="justify" vertical="center" wrapText="1"/>
    </xf>
    <xf numFmtId="0" fontId="4" fillId="0" borderId="0"/>
    <xf numFmtId="0" fontId="4" fillId="0" borderId="0"/>
    <xf numFmtId="0" fontId="222" fillId="0" borderId="6">
      <alignment horizontal="center" vertical="center" wrapText="1"/>
    </xf>
    <xf numFmtId="0" fontId="4" fillId="0" borderId="0"/>
    <xf numFmtId="0" fontId="4" fillId="0" borderId="0"/>
    <xf numFmtId="0" fontId="4" fillId="0" borderId="0"/>
    <xf numFmtId="40" fontId="25" fillId="0" borderId="0"/>
    <xf numFmtId="0" fontId="4" fillId="0" borderId="0"/>
    <xf numFmtId="0" fontId="4" fillId="0" borderId="0"/>
    <xf numFmtId="0" fontId="223" fillId="0" borderId="6"/>
    <xf numFmtId="0" fontId="4" fillId="0" borderId="0"/>
    <xf numFmtId="0" fontId="4" fillId="0" borderId="0"/>
    <xf numFmtId="3" fontId="224" fillId="0" borderId="0" applyNumberFormat="0" applyFill="0" applyBorder="0" applyAlignment="0" applyProtection="0">
      <alignment horizontal="center" wrapText="1"/>
    </xf>
    <xf numFmtId="0" fontId="4" fillId="0" borderId="0"/>
    <xf numFmtId="0" fontId="4" fillId="0" borderId="0"/>
    <xf numFmtId="0" fontId="225" fillId="0" borderId="14" applyBorder="0" applyAlignment="0">
      <alignment horizontal="center" vertical="center"/>
    </xf>
    <xf numFmtId="0" fontId="4" fillId="0" borderId="0"/>
    <xf numFmtId="0" fontId="4" fillId="0" borderId="0"/>
    <xf numFmtId="0" fontId="226" fillId="0" borderId="0" applyNumberFormat="0" applyFill="0" applyBorder="0" applyAlignment="0" applyProtection="0">
      <alignment horizontal="centerContinuous"/>
    </xf>
    <xf numFmtId="0" fontId="4" fillId="0" borderId="0"/>
    <xf numFmtId="0" fontId="4" fillId="0" borderId="0"/>
    <xf numFmtId="0" fontId="144" fillId="0" borderId="40" applyNumberFormat="0" applyFill="0" applyBorder="0" applyAlignment="0" applyProtection="0">
      <alignment horizontal="center" vertical="center" wrapText="1"/>
    </xf>
    <xf numFmtId="0" fontId="4" fillId="0" borderId="0"/>
    <xf numFmtId="0" fontId="4" fillId="0" borderId="0"/>
    <xf numFmtId="0" fontId="4" fillId="0" borderId="0"/>
    <xf numFmtId="0" fontId="227" fillId="0" borderId="0" applyNumberFormat="0" applyFill="0" applyBorder="0" applyAlignment="0" applyProtection="0"/>
    <xf numFmtId="0" fontId="227" fillId="0" borderId="0" applyNumberFormat="0" applyFill="0" applyBorder="0" applyAlignment="0" applyProtection="0"/>
    <xf numFmtId="0" fontId="228" fillId="0" borderId="0" applyNumberFormat="0" applyFill="0" applyBorder="0" applyAlignment="0" applyProtection="0"/>
    <xf numFmtId="0" fontId="4" fillId="0" borderId="0"/>
    <xf numFmtId="4" fontId="229" fillId="0" borderId="0">
      <alignment horizontal="left" indent="1"/>
    </xf>
    <xf numFmtId="0" fontId="4" fillId="0" borderId="0"/>
    <xf numFmtId="3" fontId="230" fillId="0" borderId="17" applyNumberFormat="0" applyAlignment="0">
      <alignment horizontal="center" vertical="center"/>
    </xf>
    <xf numFmtId="3" fontId="231" fillId="0" borderId="6" applyNumberFormat="0" applyAlignment="0">
      <alignment horizontal="left" wrapText="1"/>
    </xf>
    <xf numFmtId="0" fontId="4" fillId="0" borderId="0"/>
    <xf numFmtId="0" fontId="232" fillId="0" borderId="41" applyNumberFormat="0" applyBorder="0" applyAlignment="0">
      <alignment vertical="center"/>
    </xf>
    <xf numFmtId="0" fontId="4" fillId="0" borderId="0"/>
    <xf numFmtId="0" fontId="10" fillId="0" borderId="4" applyNumberFormat="0" applyFont="0" applyFill="0" applyAlignment="0" applyProtection="0"/>
    <xf numFmtId="0" fontId="4" fillId="0" borderId="0"/>
    <xf numFmtId="0" fontId="4" fillId="0" borderId="0"/>
    <xf numFmtId="0" fontId="233" fillId="0" borderId="42" applyNumberFormat="0" applyFill="0" applyAlignment="0" applyProtection="0"/>
    <xf numFmtId="0" fontId="10" fillId="0" borderId="4" applyNumberFormat="0" applyFont="0" applyFill="0" applyAlignment="0" applyProtection="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4" fillId="0" borderId="0"/>
    <xf numFmtId="0" fontId="4" fillId="0" borderId="0"/>
    <xf numFmtId="0" fontId="223" fillId="0" borderId="43">
      <alignment horizontal="center"/>
    </xf>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0" fontId="4" fillId="0" borderId="0"/>
    <xf numFmtId="0" fontId="4" fillId="0" borderId="0"/>
    <xf numFmtId="189" fontId="16" fillId="0" borderId="3">
      <alignment horizontal="center"/>
    </xf>
    <xf numFmtId="0" fontId="4" fillId="0" borderId="0"/>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4" fillId="0" borderId="0"/>
    <xf numFmtId="0" fontId="4" fillId="0" borderId="0"/>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4" fillId="0" borderId="0"/>
    <xf numFmtId="0" fontId="238" fillId="0" borderId="44"/>
    <xf numFmtId="0" fontId="4" fillId="0" borderId="0"/>
    <xf numFmtId="0" fontId="4" fillId="0" borderId="0"/>
    <xf numFmtId="0" fontId="4" fillId="0" borderId="0"/>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4" fillId="0" borderId="0"/>
    <xf numFmtId="0" fontId="4" fillId="0" borderId="0"/>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4" fillId="0" borderId="0"/>
    <xf numFmtId="0" fontId="238" fillId="0" borderId="45"/>
    <xf numFmtId="0" fontId="4" fillId="0" borderId="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0" borderId="0"/>
    <xf numFmtId="0" fontId="4" fillId="0" borderId="0"/>
    <xf numFmtId="0" fontId="4" fillId="0" borderId="0"/>
    <xf numFmtId="0" fontId="4" fillId="0" borderId="0"/>
    <xf numFmtId="0" fontId="10" fillId="0" borderId="0" applyNumberFormat="0" applyFill="0" applyBorder="0" applyAlignment="0" applyProtection="0"/>
    <xf numFmtId="0" fontId="4"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0" borderId="0"/>
    <xf numFmtId="0" fontId="189" fillId="0" borderId="0" applyNumberFormat="0" applyFill="0" applyBorder="0" applyAlignment="0" applyProtection="0"/>
    <xf numFmtId="0" fontId="4" fillId="0" borderId="0"/>
    <xf numFmtId="0" fontId="4" fillId="0" borderId="0"/>
    <xf numFmtId="0" fontId="176" fillId="0" borderId="46" applyNumberFormat="0" applyAlignment="0">
      <alignment horizontal="center"/>
    </xf>
    <xf numFmtId="0" fontId="4" fillId="0" borderId="0"/>
    <xf numFmtId="0" fontId="4" fillId="0" borderId="0"/>
    <xf numFmtId="0" fontId="4" fillId="0" borderId="0"/>
    <xf numFmtId="0" fontId="4" fillId="0" borderId="0"/>
    <xf numFmtId="316" fontId="10" fillId="0" borderId="15" applyFont="0" applyFill="0" applyBorder="0" applyProtection="0">
      <alignment horizontal="center"/>
      <protection locked="0"/>
    </xf>
    <xf numFmtId="316" fontId="10" fillId="0" borderId="15" applyFont="0" applyFill="0" applyBorder="0" applyProtection="0">
      <alignment horizontal="center"/>
      <protection locked="0"/>
    </xf>
    <xf numFmtId="0" fontId="4" fillId="0" borderId="0"/>
    <xf numFmtId="0" fontId="4" fillId="0" borderId="0"/>
    <xf numFmtId="0" fontId="4" fillId="0" borderId="0"/>
    <xf numFmtId="0" fontId="4" fillId="0" borderId="0"/>
    <xf numFmtId="317" fontId="103" fillId="0" borderId="16" applyFont="0" applyFill="0" applyBorder="0" applyProtection="0">
      <alignment horizontal="center"/>
    </xf>
    <xf numFmtId="0" fontId="4" fillId="0" borderId="0"/>
    <xf numFmtId="0" fontId="4" fillId="0" borderId="0"/>
    <xf numFmtId="0" fontId="4" fillId="0" borderId="0"/>
    <xf numFmtId="0" fontId="4" fillId="0" borderId="0"/>
    <xf numFmtId="38" fontId="10" fillId="0" borderId="5" applyFont="0" applyFill="0" applyBorder="0" applyAlignment="0" applyProtection="0">
      <protection locked="0"/>
    </xf>
    <xf numFmtId="38" fontId="10" fillId="0" borderId="5" applyFont="0" applyFill="0" applyBorder="0" applyAlignment="0" applyProtection="0">
      <protection locked="0"/>
    </xf>
    <xf numFmtId="0" fontId="4" fillId="0" borderId="0"/>
    <xf numFmtId="0" fontId="4" fillId="0" borderId="0"/>
    <xf numFmtId="0" fontId="4" fillId="0" borderId="0"/>
    <xf numFmtId="0" fontId="4" fillId="0" borderId="0"/>
    <xf numFmtId="15" fontId="10" fillId="0" borderId="5" applyFont="0" applyFill="0" applyBorder="0" applyProtection="0">
      <alignment horizontal="center"/>
      <protection locked="0"/>
    </xf>
    <xf numFmtId="15" fontId="10" fillId="0" borderId="5" applyFont="0" applyFill="0" applyBorder="0" applyProtection="0">
      <alignment horizontal="center"/>
      <protection locked="0"/>
    </xf>
    <xf numFmtId="0" fontId="4" fillId="0" borderId="0"/>
    <xf numFmtId="0" fontId="4" fillId="0" borderId="0"/>
    <xf numFmtId="0" fontId="4" fillId="0" borderId="0"/>
    <xf numFmtId="0" fontId="4" fillId="0" borderId="0"/>
    <xf numFmtId="10" fontId="10" fillId="0" borderId="5" applyFont="0" applyFill="0" applyBorder="0" applyProtection="0">
      <alignment horizontal="center"/>
      <protection locked="0"/>
    </xf>
    <xf numFmtId="10" fontId="10" fillId="0" borderId="5" applyFont="0" applyFill="0" applyBorder="0" applyProtection="0">
      <alignment horizontal="center"/>
      <protection locked="0"/>
    </xf>
    <xf numFmtId="0" fontId="4" fillId="0" borderId="0"/>
    <xf numFmtId="0" fontId="4" fillId="0" borderId="0"/>
    <xf numFmtId="0" fontId="4" fillId="0" borderId="0"/>
    <xf numFmtId="0" fontId="4" fillId="0" borderId="0"/>
    <xf numFmtId="318" fontId="10" fillId="0" borderId="5" applyFont="0" applyFill="0" applyBorder="0" applyProtection="0">
      <alignment horizontal="center"/>
    </xf>
    <xf numFmtId="318" fontId="10" fillId="0" borderId="5" applyFont="0" applyFill="0" applyBorder="0" applyProtection="0">
      <alignment horizontal="center"/>
    </xf>
    <xf numFmtId="0" fontId="4" fillId="0" borderId="0"/>
    <xf numFmtId="0" fontId="4" fillId="0" borderId="0"/>
    <xf numFmtId="0" fontId="4" fillId="0" borderId="0"/>
    <xf numFmtId="0" fontId="4" fillId="0" borderId="0"/>
    <xf numFmtId="0" fontId="4" fillId="0" borderId="0"/>
    <xf numFmtId="0" fontId="13" fillId="0" borderId="33">
      <alignment horizontal="center"/>
    </xf>
    <xf numFmtId="0" fontId="4" fillId="0" borderId="0"/>
    <xf numFmtId="0" fontId="4" fillId="0" borderId="0"/>
    <xf numFmtId="0" fontId="4" fillId="0" borderId="0"/>
    <xf numFmtId="190" fontId="16" fillId="0" borderId="0"/>
    <xf numFmtId="0" fontId="4" fillId="0" borderId="0"/>
    <xf numFmtId="0" fontId="4" fillId="0" borderId="0"/>
    <xf numFmtId="0" fontId="4" fillId="0" borderId="0"/>
    <xf numFmtId="0" fontId="4" fillId="0" borderId="0"/>
    <xf numFmtId="191" fontId="16" fillId="0" borderId="5"/>
    <xf numFmtId="0" fontId="4" fillId="0" borderId="0"/>
    <xf numFmtId="0" fontId="4" fillId="0" borderId="0"/>
    <xf numFmtId="0" fontId="4" fillId="0" borderId="0"/>
    <xf numFmtId="0" fontId="239" fillId="0" borderId="0"/>
    <xf numFmtId="0" fontId="4" fillId="0" borderId="0"/>
    <xf numFmtId="0" fontId="239" fillId="0" borderId="0"/>
    <xf numFmtId="0" fontId="4" fillId="0" borderId="0"/>
    <xf numFmtId="3" fontId="16" fillId="0" borderId="0" applyNumberFormat="0" applyBorder="0" applyAlignment="0" applyProtection="0">
      <alignment horizontal="centerContinuous"/>
      <protection locked="0"/>
    </xf>
    <xf numFmtId="0" fontId="4" fillId="0" borderId="0"/>
    <xf numFmtId="0" fontId="4" fillId="0" borderId="0"/>
    <xf numFmtId="3" fontId="63" fillId="0" borderId="0">
      <protection locked="0"/>
    </xf>
    <xf numFmtId="0" fontId="4" fillId="0" borderId="0"/>
    <xf numFmtId="0" fontId="4" fillId="0" borderId="0"/>
    <xf numFmtId="0" fontId="239" fillId="0" borderId="0"/>
    <xf numFmtId="0" fontId="4" fillId="0" borderId="0"/>
    <xf numFmtId="0" fontId="239" fillId="0" borderId="0"/>
    <xf numFmtId="0" fontId="4" fillId="0" borderId="0"/>
    <xf numFmtId="0" fontId="4" fillId="0" borderId="0"/>
    <xf numFmtId="164" fontId="240" fillId="59" borderId="14">
      <alignment vertical="top"/>
    </xf>
    <xf numFmtId="0" fontId="4" fillId="0" borderId="0"/>
    <xf numFmtId="0" fontId="4" fillId="0" borderId="0"/>
    <xf numFmtId="164" fontId="9" fillId="0" borderId="17">
      <alignment horizontal="left" vertical="top"/>
    </xf>
    <xf numFmtId="0" fontId="4" fillId="0" borderId="0"/>
    <xf numFmtId="0" fontId="4" fillId="0" borderId="0"/>
    <xf numFmtId="0" fontId="241" fillId="0" borderId="17">
      <alignment horizontal="left" vertical="center"/>
    </xf>
    <xf numFmtId="0" fontId="4" fillId="0" borderId="0"/>
    <xf numFmtId="0" fontId="4" fillId="0" borderId="0"/>
    <xf numFmtId="0" fontId="5" fillId="60" borderId="5">
      <alignment horizontal="left" vertical="center"/>
    </xf>
    <xf numFmtId="0" fontId="4" fillId="0" borderId="0"/>
    <xf numFmtId="0" fontId="4" fillId="0" borderId="0"/>
    <xf numFmtId="165" fontId="242" fillId="61" borderId="14"/>
    <xf numFmtId="0" fontId="4" fillId="0" borderId="0"/>
    <xf numFmtId="0" fontId="4" fillId="0" borderId="0"/>
    <xf numFmtId="164" fontId="159" fillId="0" borderId="14">
      <alignment horizontal="left" vertical="top"/>
    </xf>
    <xf numFmtId="0" fontId="4" fillId="0" borderId="0"/>
    <xf numFmtId="0" fontId="4" fillId="0" borderId="0"/>
    <xf numFmtId="0" fontId="243" fillId="62" borderId="0">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4" fillId="0" borderId="0" applyNumberFormat="0" applyFill="0" applyBorder="0" applyAlignment="0" applyProtection="0"/>
    <xf numFmtId="0" fontId="244" fillId="0" borderId="0" applyNumberFormat="0" applyFill="0" applyBorder="0" applyAlignment="0" applyProtection="0"/>
    <xf numFmtId="0" fontId="245" fillId="0" borderId="0" applyNumberFormat="0" applyFill="0" applyBorder="0" applyAlignment="0" applyProtection="0"/>
    <xf numFmtId="0" fontId="4" fillId="0" borderId="0"/>
    <xf numFmtId="0" fontId="246" fillId="0" borderId="0" applyNumberFormat="0" applyFont="0" applyFill="0" applyBorder="0" applyProtection="0">
      <alignment horizontal="center" vertical="center" wrapText="1"/>
    </xf>
    <xf numFmtId="0" fontId="4" fillId="0" borderId="0"/>
    <xf numFmtId="0" fontId="4" fillId="0" borderId="0"/>
    <xf numFmtId="0" fontId="4" fillId="0" borderId="0"/>
    <xf numFmtId="0" fontId="4" fillId="0" borderId="0"/>
    <xf numFmtId="0" fontId="7" fillId="0" borderId="47" applyNumberFormat="0" applyFont="0" applyAlignment="0">
      <alignment horizontal="center"/>
    </xf>
    <xf numFmtId="0" fontId="4" fillId="0" borderId="0"/>
    <xf numFmtId="0" fontId="32" fillId="0" borderId="0" applyNumberFormat="0" applyFill="0" applyBorder="0" applyAlignment="0" applyProtection="0"/>
    <xf numFmtId="0" fontId="4" fillId="0" borderId="0"/>
    <xf numFmtId="0" fontId="4" fillId="0" borderId="0"/>
    <xf numFmtId="0" fontId="4" fillId="0" borderId="0"/>
    <xf numFmtId="0" fontId="77" fillId="0" borderId="10" applyFont="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7" fillId="0" borderId="0">
      <alignment vertical="center"/>
    </xf>
    <xf numFmtId="0" fontId="4" fillId="0" borderId="0"/>
    <xf numFmtId="0" fontId="4" fillId="0" borderId="0"/>
    <xf numFmtId="0" fontId="4" fillId="0" borderId="0"/>
    <xf numFmtId="0" fontId="4" fillId="0" borderId="0"/>
    <xf numFmtId="0" fontId="4" fillId="0" borderId="0"/>
    <xf numFmtId="0" fontId="248" fillId="0" borderId="20"/>
    <xf numFmtId="0" fontId="4" fillId="0" borderId="0"/>
    <xf numFmtId="0" fontId="4" fillId="0" borderId="0"/>
    <xf numFmtId="0" fontId="4" fillId="0" borderId="0"/>
    <xf numFmtId="0" fontId="4"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9"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4" fillId="0" borderId="0"/>
    <xf numFmtId="0" fontId="4" fillId="0" borderId="0"/>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238" fillId="0" borderId="44"/>
    <xf numFmtId="0" fontId="4" fillId="0" borderId="0"/>
    <xf numFmtId="0" fontId="238" fillId="0" borderId="44"/>
    <xf numFmtId="0" fontId="4" fillId="0" borderId="0"/>
    <xf numFmtId="0" fontId="4" fillId="0" borderId="0"/>
    <xf numFmtId="0" fontId="4" fillId="0" borderId="0"/>
    <xf numFmtId="0" fontId="143" fillId="0" borderId="44"/>
    <xf numFmtId="0" fontId="143" fillId="0" borderId="44"/>
    <xf numFmtId="315" fontId="234" fillId="0" borderId="0" applyNumberFormat="0" applyFont="0" applyFill="0" applyBorder="0" applyAlignment="0">
      <alignment horizontal="centerContinuous"/>
    </xf>
    <xf numFmtId="0" fontId="4" fillId="0" borderId="0"/>
    <xf numFmtId="0" fontId="4" fillId="0" borderId="0"/>
    <xf numFmtId="0" fontId="4" fillId="0" borderId="0"/>
    <xf numFmtId="0" fontId="4" fillId="0" borderId="0"/>
    <xf numFmtId="0" fontId="47" fillId="0" borderId="0">
      <alignment vertical="center" wrapText="1"/>
      <protection locked="0"/>
    </xf>
    <xf numFmtId="0" fontId="47" fillId="0" borderId="0">
      <alignment vertical="center" wrapText="1"/>
      <protection locked="0"/>
    </xf>
    <xf numFmtId="0" fontId="4" fillId="0" borderId="0"/>
    <xf numFmtId="0" fontId="4" fillId="0" borderId="0"/>
    <xf numFmtId="0" fontId="46" fillId="0" borderId="6" applyNumberFormat="0" applyBorder="0" applyAlignment="0"/>
    <xf numFmtId="0" fontId="4" fillId="0" borderId="0"/>
    <xf numFmtId="0" fontId="4" fillId="0" borderId="0"/>
    <xf numFmtId="0" fontId="235" fillId="0" borderId="7" applyNumberFormat="0" applyBorder="0" applyAlignment="0">
      <alignment horizontal="center"/>
    </xf>
    <xf numFmtId="0" fontId="4" fillId="0" borderId="0"/>
    <xf numFmtId="0" fontId="4" fillId="0" borderId="0"/>
    <xf numFmtId="0" fontId="4" fillId="0" borderId="0"/>
    <xf numFmtId="3" fontId="236" fillId="0" borderId="8" applyNumberFormat="0" applyBorder="0" applyAlignment="0"/>
    <xf numFmtId="0" fontId="4" fillId="0" borderId="0"/>
    <xf numFmtId="0" fontId="4" fillId="0" borderId="0"/>
    <xf numFmtId="0" fontId="237" fillId="0" borderId="0" applyFont="0">
      <alignment horizontal="centerContinuous"/>
    </xf>
    <xf numFmtId="0" fontId="4" fillId="0" borderId="0"/>
    <xf numFmtId="0" fontId="16" fillId="0" borderId="0" applyNumberFormat="0" applyFill="0" applyBorder="0" applyAlignment="0" applyProtection="0"/>
    <xf numFmtId="0" fontId="4" fillId="0" borderId="0"/>
    <xf numFmtId="0" fontId="143" fillId="0" borderId="44"/>
    <xf numFmtId="0" fontId="143" fillId="0" borderId="44"/>
    <xf numFmtId="0" fontId="143" fillId="0" borderId="44"/>
    <xf numFmtId="0" fontId="4" fillId="0" borderId="0"/>
    <xf numFmtId="0" fontId="4" fillId="0" borderId="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0"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0" fillId="0" borderId="0"/>
    <xf numFmtId="16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9" fontId="10" fillId="0" borderId="0" applyFont="0" applyFill="0" applyBorder="0" applyAlignment="0" applyProtection="0"/>
    <xf numFmtId="0" fontId="1" fillId="0" borderId="0"/>
    <xf numFmtId="0" fontId="2" fillId="0" borderId="0"/>
    <xf numFmtId="302" fontId="9" fillId="0" borderId="77">
      <alignment horizontal="right" vertical="center"/>
    </xf>
    <xf numFmtId="302" fontId="9" fillId="0" borderId="77">
      <alignment horizontal="right" vertical="center"/>
    </xf>
    <xf numFmtId="307" fontId="77" fillId="0" borderId="77">
      <alignment horizontal="right" vertical="center"/>
    </xf>
    <xf numFmtId="299" fontId="4" fillId="0" borderId="77">
      <alignment horizontal="right" vertical="center"/>
    </xf>
    <xf numFmtId="178" fontId="4" fillId="0" borderId="77">
      <alignment horizontal="right" vertical="center"/>
    </xf>
    <xf numFmtId="301" fontId="54" fillId="0" borderId="85">
      <alignment horizontal="right" vertical="center"/>
    </xf>
    <xf numFmtId="303" fontId="4" fillId="0" borderId="77">
      <alignment horizontal="right" vertical="center"/>
    </xf>
    <xf numFmtId="296" fontId="217" fillId="0" borderId="77">
      <alignment horizontal="right" vertical="center"/>
    </xf>
    <xf numFmtId="305" fontId="77" fillId="0" borderId="77">
      <alignment horizontal="right" vertical="center"/>
    </xf>
    <xf numFmtId="300" fontId="54" fillId="0" borderId="77">
      <alignment horizontal="right" vertical="center"/>
    </xf>
    <xf numFmtId="296" fontId="217" fillId="0" borderId="77">
      <alignment horizontal="right" vertical="center"/>
    </xf>
    <xf numFmtId="169" fontId="4" fillId="0" borderId="0" applyFont="0" applyFill="0" applyBorder="0" applyAlignment="0" applyProtection="0"/>
    <xf numFmtId="299" fontId="4" fillId="0" borderId="85">
      <alignment horizontal="right" vertical="center"/>
    </xf>
    <xf numFmtId="299" fontId="4" fillId="0" borderId="77">
      <alignment horizontal="right" vertical="center"/>
    </xf>
    <xf numFmtId="303" fontId="4" fillId="0" borderId="77">
      <alignment horizontal="right" vertical="center"/>
    </xf>
    <xf numFmtId="302" fontId="9" fillId="0" borderId="77">
      <alignment horizontal="right" vertical="center"/>
    </xf>
    <xf numFmtId="304" fontId="9" fillId="0" borderId="85">
      <alignment horizontal="right" vertical="center"/>
    </xf>
    <xf numFmtId="297" fontId="217" fillId="0" borderId="70">
      <alignment horizontal="right" vertical="center"/>
    </xf>
    <xf numFmtId="0" fontId="13" fillId="0" borderId="49">
      <alignment horizontal="left" vertical="center"/>
    </xf>
    <xf numFmtId="297" fontId="217" fillId="0" borderId="96">
      <alignment horizontal="right" vertical="center"/>
    </xf>
    <xf numFmtId="169" fontId="4" fillId="0" borderId="0" applyFont="0" applyFill="0" applyBorder="0" applyAlignment="0" applyProtection="0"/>
    <xf numFmtId="0" fontId="10" fillId="45" borderId="92" applyNumberFormat="0" applyFont="0" applyAlignment="0" applyProtection="0"/>
    <xf numFmtId="299" fontId="4" fillId="0" borderId="77">
      <alignment horizontal="right" vertical="center"/>
    </xf>
    <xf numFmtId="297" fontId="217" fillId="0" borderId="70">
      <alignment horizontal="right" vertical="center"/>
    </xf>
    <xf numFmtId="296" fontId="217" fillId="0" borderId="77">
      <alignment horizontal="right" vertical="center"/>
    </xf>
    <xf numFmtId="299" fontId="4" fillId="0" borderId="77">
      <alignment horizontal="right" vertical="center"/>
    </xf>
    <xf numFmtId="299" fontId="4" fillId="0" borderId="77">
      <alignment horizontal="right" vertical="center"/>
    </xf>
    <xf numFmtId="297" fontId="217" fillId="0" borderId="70">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96" fontId="217" fillId="0" borderId="77">
      <alignment horizontal="right" vertical="center"/>
    </xf>
    <xf numFmtId="297" fontId="217" fillId="0" borderId="85">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306" fontId="16"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192" fontId="16" fillId="0" borderId="77">
      <alignment horizontal="right" vertical="center"/>
    </xf>
    <xf numFmtId="297" fontId="217" fillId="0" borderId="85">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0" fontId="225" fillId="0" borderId="72" applyBorder="0" applyAlignment="0">
      <alignment horizontal="center"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0" fontId="94" fillId="32" borderId="64" applyNumberFormat="0" applyAlignment="0" applyProtection="0">
      <alignment vertical="center"/>
    </xf>
    <xf numFmtId="303" fontId="4" fillId="0" borderId="77">
      <alignment horizontal="right" vertical="center"/>
    </xf>
    <xf numFmtId="0" fontId="95" fillId="32" borderId="64" applyNumberFormat="0" applyAlignment="0" applyProtection="0"/>
    <xf numFmtId="0" fontId="95" fillId="32" borderId="64" applyNumberFormat="0" applyAlignment="0" applyProtection="0"/>
    <xf numFmtId="178" fontId="4" fillId="0" borderId="77">
      <alignment horizontal="right" vertical="center"/>
    </xf>
    <xf numFmtId="293" fontId="4" fillId="0" borderId="77">
      <alignment horizontal="right" vertical="center"/>
    </xf>
    <xf numFmtId="0" fontId="96" fillId="32" borderId="64" applyNumberFormat="0" applyAlignment="0" applyProtection="0"/>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5" fontId="4" fillId="0" borderId="77">
      <alignment horizontal="right" vertical="center"/>
    </xf>
    <xf numFmtId="300" fontId="218"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218" fillId="0" borderId="77">
      <alignment horizontal="right" vertical="center"/>
    </xf>
    <xf numFmtId="300" fontId="54" fillId="0" borderId="77">
      <alignment horizontal="right" vertical="center"/>
    </xf>
    <xf numFmtId="300" fontId="218"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10" fontId="10" fillId="0" borderId="77">
      <alignment horizontal="right" vertical="center"/>
    </xf>
    <xf numFmtId="310" fontId="10" fillId="0" borderId="77">
      <alignment horizontal="right" vertical="center"/>
    </xf>
    <xf numFmtId="310" fontId="10" fillId="0" borderId="77">
      <alignment horizontal="right" vertical="center"/>
    </xf>
    <xf numFmtId="310" fontId="10" fillId="0" borderId="77">
      <alignment horizontal="right" vertical="center"/>
    </xf>
    <xf numFmtId="310" fontId="10"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5" fontId="77" fillId="0" borderId="77">
      <alignment horizontal="right" vertical="center"/>
    </xf>
    <xf numFmtId="298" fontId="46" fillId="0" borderId="77">
      <alignment horizontal="right" vertical="center"/>
    </xf>
    <xf numFmtId="298" fontId="46" fillId="0" borderId="77">
      <alignment horizontal="right" vertical="center"/>
    </xf>
    <xf numFmtId="308" fontId="4" fillId="0" borderId="85">
      <alignment horizontal="right" vertical="center"/>
    </xf>
    <xf numFmtId="308" fontId="4" fillId="0" borderId="85">
      <alignment horizontal="right" vertical="center"/>
    </xf>
    <xf numFmtId="308" fontId="4" fillId="0" borderId="85">
      <alignment horizontal="right" vertical="center"/>
    </xf>
    <xf numFmtId="298" fontId="46" fillId="0" borderId="77">
      <alignment horizontal="right" vertical="center"/>
    </xf>
    <xf numFmtId="305" fontId="77" fillId="0" borderId="77">
      <alignment horizontal="right" vertical="center"/>
    </xf>
    <xf numFmtId="281" fontId="7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308" fontId="4"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298" fontId="46"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192" fontId="16" fillId="0" borderId="77">
      <alignment horizontal="right" vertical="center"/>
    </xf>
    <xf numFmtId="298" fontId="46"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218"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218" fillId="0" borderId="77">
      <alignment horizontal="right" vertical="center"/>
    </xf>
    <xf numFmtId="300" fontId="54" fillId="0" borderId="77">
      <alignment horizontal="right" vertical="center"/>
    </xf>
    <xf numFmtId="300" fontId="218"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192" fontId="16"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308" fontId="4" fillId="0" borderId="85">
      <alignment horizontal="right" vertical="center"/>
    </xf>
    <xf numFmtId="308" fontId="4" fillId="0" borderId="85">
      <alignment horizontal="right" vertical="center"/>
    </xf>
    <xf numFmtId="192" fontId="16"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81" fontId="77"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303"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3" fontId="4" fillId="0" borderId="77">
      <alignment horizontal="right" vertical="center"/>
    </xf>
    <xf numFmtId="281" fontId="77" fillId="0" borderId="77">
      <alignment horizontal="right" vertical="center"/>
    </xf>
    <xf numFmtId="299" fontId="4"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303"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305"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5" fontId="77"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305" fontId="77" fillId="0" borderId="77">
      <alignment horizontal="right" vertical="center"/>
    </xf>
    <xf numFmtId="296" fontId="217" fillId="0" borderId="77">
      <alignment horizontal="right" vertical="center"/>
    </xf>
    <xf numFmtId="305" fontId="77" fillId="0" borderId="77">
      <alignment horizontal="right" vertical="center"/>
    </xf>
    <xf numFmtId="305" fontId="7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0" fontId="54"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300" fontId="54"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0" fontId="94" fillId="32" borderId="52" applyNumberFormat="0" applyAlignment="0" applyProtection="0">
      <alignment vertical="center"/>
    </xf>
    <xf numFmtId="0" fontId="95" fillId="32" borderId="52" applyNumberFormat="0" applyAlignment="0" applyProtection="0"/>
    <xf numFmtId="0" fontId="95" fillId="32" borderId="52" applyNumberFormat="0" applyAlignment="0" applyProtection="0"/>
    <xf numFmtId="0" fontId="96" fillId="32" borderId="52" applyNumberFormat="0" applyAlignment="0" applyProtection="0"/>
    <xf numFmtId="302" fontId="9" fillId="0" borderId="77">
      <alignment horizontal="right" vertical="center"/>
    </xf>
    <xf numFmtId="302" fontId="9"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0" fontId="54"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305" fontId="77" fillId="0" borderId="77">
      <alignment horizontal="right" vertical="center"/>
    </xf>
    <xf numFmtId="298" fontId="46"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0" fontId="218"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0" fontId="5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0" fontId="218" fillId="0" borderId="77">
      <alignment horizontal="right" vertical="center"/>
    </xf>
    <xf numFmtId="302" fontId="9" fillId="0" borderId="77">
      <alignment horizontal="right" vertical="center"/>
    </xf>
    <xf numFmtId="302" fontId="9" fillId="0" borderId="77">
      <alignment horizontal="right" vertical="center"/>
    </xf>
    <xf numFmtId="300" fontId="54" fillId="0" borderId="77">
      <alignment horizontal="right" vertical="center"/>
    </xf>
    <xf numFmtId="298" fontId="4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302" fontId="9" fillId="0" borderId="77">
      <alignment horizontal="right" vertical="center"/>
    </xf>
    <xf numFmtId="303" fontId="4"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3" fontId="4" fillId="0" borderId="77">
      <alignment horizontal="right" vertical="center"/>
    </xf>
    <xf numFmtId="304" fontId="9" fillId="0" borderId="85">
      <alignment horizontal="right" vertical="center"/>
    </xf>
    <xf numFmtId="303" fontId="4" fillId="0" borderId="77">
      <alignment horizontal="right" vertical="center"/>
    </xf>
    <xf numFmtId="302" fontId="9" fillId="0" borderId="77">
      <alignment horizontal="right" vertical="center"/>
    </xf>
    <xf numFmtId="302" fontId="9" fillId="0" borderId="77">
      <alignment horizontal="right" vertical="center"/>
    </xf>
    <xf numFmtId="300" fontId="5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2" fontId="9" fillId="0" borderId="77">
      <alignment horizontal="right" vertical="center"/>
    </xf>
    <xf numFmtId="300" fontId="5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218"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0" fontId="5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303" fontId="4" fillId="0" borderId="77">
      <alignment horizontal="right" vertical="center"/>
    </xf>
    <xf numFmtId="298" fontId="4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0" fontId="54" fillId="0" borderId="77">
      <alignment horizontal="right" vertical="center"/>
    </xf>
    <xf numFmtId="303" fontId="4" fillId="0" borderId="77">
      <alignment horizontal="right" vertical="center"/>
    </xf>
    <xf numFmtId="300" fontId="54" fillId="0" borderId="77">
      <alignment horizontal="right" vertical="center"/>
    </xf>
    <xf numFmtId="303" fontId="4" fillId="0" borderId="77">
      <alignment horizontal="right" vertical="center"/>
    </xf>
    <xf numFmtId="298" fontId="46" fillId="0" borderId="77">
      <alignment horizontal="right" vertical="center"/>
    </xf>
    <xf numFmtId="298" fontId="46"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0" fontId="218" fillId="0" borderId="77">
      <alignment horizontal="right" vertical="center"/>
    </xf>
    <xf numFmtId="300" fontId="218"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300" fontId="218"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0" fontId="218"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218" fillId="0" borderId="77">
      <alignment horizontal="right" vertical="center"/>
    </xf>
    <xf numFmtId="300" fontId="54" fillId="0" borderId="77">
      <alignment horizontal="right" vertical="center"/>
    </xf>
    <xf numFmtId="300" fontId="218"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8" fontId="46"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96" fontId="217" fillId="0" borderId="77">
      <alignment horizontal="right" vertical="center"/>
    </xf>
    <xf numFmtId="296" fontId="217" fillId="0" borderId="77">
      <alignment horizontal="right" vertical="center"/>
    </xf>
    <xf numFmtId="281" fontId="77" fillId="0" borderId="77">
      <alignment horizontal="right" vertical="center"/>
    </xf>
    <xf numFmtId="281" fontId="7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301" fontId="54" fillId="0" borderId="85">
      <alignment horizontal="right" vertical="center"/>
    </xf>
    <xf numFmtId="301" fontId="54" fillId="0" borderId="85">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3" fontId="4" fillId="0" borderId="77">
      <alignment horizontal="right" vertical="center"/>
    </xf>
    <xf numFmtId="178" fontId="4" fillId="0" borderId="77">
      <alignment horizontal="right" vertical="center"/>
    </xf>
    <xf numFmtId="192" fontId="16" fillId="0" borderId="77">
      <alignment horizontal="right" vertical="center"/>
    </xf>
    <xf numFmtId="0" fontId="196" fillId="1" borderId="73" applyNumberFormat="0" applyFont="0" applyAlignment="0">
      <alignment horizontal="center"/>
    </xf>
    <xf numFmtId="4" fontId="204" fillId="38" borderId="83" applyNumberFormat="0" applyProtection="0">
      <alignment horizontal="right" vertical="center"/>
    </xf>
    <xf numFmtId="4" fontId="203" fillId="41" borderId="84" applyNumberFormat="0" applyProtection="0">
      <alignment horizontal="left" vertical="center" indent="1"/>
    </xf>
    <xf numFmtId="4" fontId="201" fillId="38" borderId="83" applyNumberFormat="0" applyProtection="0">
      <alignment horizontal="right" vertical="center"/>
    </xf>
    <xf numFmtId="4" fontId="203" fillId="41" borderId="84" applyNumberFormat="0" applyProtection="0">
      <alignment horizontal="left" vertical="center"/>
    </xf>
    <xf numFmtId="4" fontId="199" fillId="58" borderId="83" applyNumberFormat="0" applyProtection="0">
      <alignment horizontal="left" vertical="center" indent="1"/>
    </xf>
    <xf numFmtId="4" fontId="199" fillId="58" borderId="83" applyNumberFormat="0" applyProtection="0">
      <alignment horizontal="left" vertical="center"/>
    </xf>
    <xf numFmtId="4" fontId="202" fillId="38" borderId="83" applyNumberFormat="0" applyProtection="0">
      <alignment horizontal="right" vertical="center"/>
    </xf>
    <xf numFmtId="4" fontId="199" fillId="58" borderId="84" applyNumberFormat="0" applyProtection="0">
      <alignment horizontal="left" vertical="center" indent="1"/>
    </xf>
    <xf numFmtId="4" fontId="199" fillId="58" borderId="84" applyNumberFormat="0" applyProtection="0">
      <alignment horizontal="left" vertical="center"/>
    </xf>
    <xf numFmtId="4" fontId="202" fillId="38" borderId="83" applyNumberFormat="0" applyProtection="0">
      <alignment vertical="center"/>
    </xf>
    <xf numFmtId="4" fontId="201" fillId="38" borderId="83" applyNumberFormat="0" applyProtection="0">
      <alignment vertical="center"/>
    </xf>
    <xf numFmtId="4" fontId="201" fillId="58" borderId="83" applyNumberFormat="0" applyProtection="0">
      <alignment horizontal="right" vertical="center"/>
    </xf>
    <xf numFmtId="4" fontId="201" fillId="56" borderId="83" applyNumberFormat="0" applyProtection="0">
      <alignment horizontal="right" vertical="center"/>
    </xf>
    <xf numFmtId="4" fontId="201" fillId="55" borderId="83" applyNumberFormat="0" applyProtection="0">
      <alignment horizontal="right" vertical="center"/>
    </xf>
    <xf numFmtId="4" fontId="201" fillId="54" borderId="83" applyNumberFormat="0" applyProtection="0">
      <alignment horizontal="right" vertical="center"/>
    </xf>
    <xf numFmtId="4" fontId="201" fillId="53" borderId="83" applyNumberFormat="0" applyProtection="0">
      <alignment horizontal="right" vertical="center"/>
    </xf>
    <xf numFmtId="4" fontId="201" fillId="2" borderId="83" applyNumberFormat="0" applyProtection="0">
      <alignment horizontal="right" vertical="center"/>
    </xf>
    <xf numFmtId="4" fontId="201" fillId="52" borderId="83" applyNumberFormat="0" applyProtection="0">
      <alignment horizontal="right" vertical="center"/>
    </xf>
    <xf numFmtId="4" fontId="201" fillId="33" borderId="83" applyNumberFormat="0" applyProtection="0">
      <alignment horizontal="right" vertical="center"/>
    </xf>
    <xf numFmtId="4" fontId="201" fillId="51" borderId="83" applyNumberFormat="0" applyProtection="0">
      <alignment horizontal="right" vertical="center"/>
    </xf>
    <xf numFmtId="4" fontId="201" fillId="50" borderId="83" applyNumberFormat="0" applyProtection="0">
      <alignment horizontal="right" vertical="center"/>
    </xf>
    <xf numFmtId="4" fontId="201" fillId="49" borderId="83" applyNumberFormat="0" applyProtection="0">
      <alignment horizontal="right" vertical="center"/>
    </xf>
    <xf numFmtId="4" fontId="201" fillId="47" borderId="83" applyNumberFormat="0" applyProtection="0">
      <alignment horizontal="left" vertical="center" indent="1"/>
    </xf>
    <xf numFmtId="4" fontId="199" fillId="47" borderId="83" applyNumberFormat="0" applyProtection="0">
      <alignment vertical="center"/>
    </xf>
    <xf numFmtId="4" fontId="201" fillId="47" borderId="83" applyNumberFormat="0" applyProtection="0">
      <alignment horizontal="left" vertical="center"/>
    </xf>
    <xf numFmtId="4" fontId="200" fillId="47" borderId="83" applyNumberFormat="0" applyProtection="0">
      <alignment vertical="center"/>
    </xf>
    <xf numFmtId="0" fontId="192" fillId="32" borderId="82" applyNumberFormat="0" applyAlignment="0" applyProtection="0"/>
    <xf numFmtId="0" fontId="191" fillId="32" borderId="82" applyNumberFormat="0" applyAlignment="0" applyProtection="0"/>
    <xf numFmtId="0" fontId="191" fillId="32" borderId="82" applyNumberFormat="0" applyAlignment="0" applyProtection="0"/>
    <xf numFmtId="0" fontId="190" fillId="32" borderId="82" applyNumberFormat="0" applyAlignment="0" applyProtection="0">
      <alignment vertical="center"/>
    </xf>
    <xf numFmtId="0" fontId="4" fillId="45" borderId="81" applyNumberFormat="0" applyFont="0" applyAlignment="0" applyProtection="0"/>
    <xf numFmtId="0" fontId="10" fillId="45" borderId="81" applyNumberFormat="0" applyFont="0" applyAlignment="0" applyProtection="0"/>
    <xf numFmtId="0" fontId="8" fillId="45" borderId="81" applyNumberFormat="0" applyFont="0" applyAlignment="0" applyProtection="0"/>
    <xf numFmtId="0" fontId="10" fillId="45" borderId="81" applyNumberFormat="0" applyFont="0" applyAlignment="0" applyProtection="0">
      <alignment vertical="center"/>
    </xf>
    <xf numFmtId="0" fontId="94" fillId="32" borderId="90" applyNumberFormat="0" applyAlignment="0" applyProtection="0">
      <alignment vertical="center"/>
    </xf>
    <xf numFmtId="0" fontId="95" fillId="32" borderId="90" applyNumberFormat="0" applyAlignment="0" applyProtection="0"/>
    <xf numFmtId="0" fontId="95" fillId="32" borderId="90" applyNumberFormat="0" applyAlignment="0" applyProtection="0"/>
    <xf numFmtId="0" fontId="96" fillId="32" borderId="90" applyNumberFormat="0" applyAlignment="0" applyProtection="0"/>
    <xf numFmtId="0" fontId="182" fillId="0" borderId="75" applyNumberFormat="0" applyFont="0" applyFill="0" applyBorder="0" applyAlignment="0">
      <alignment horizontal="center"/>
    </xf>
    <xf numFmtId="0" fontId="16" fillId="0" borderId="75"/>
    <xf numFmtId="0" fontId="16" fillId="0" borderId="75"/>
    <xf numFmtId="283" fontId="176" fillId="0" borderId="76"/>
    <xf numFmtId="282" fontId="77" fillId="0" borderId="76"/>
    <xf numFmtId="244" fontId="173" fillId="0" borderId="76" applyNumberFormat="0" applyFont="0" applyFill="0" applyBorder="0">
      <alignment horizontal="center"/>
    </xf>
    <xf numFmtId="0" fontId="35" fillId="0" borderId="80">
      <alignment horizontal="centerContinuous"/>
    </xf>
    <xf numFmtId="0" fontId="35" fillId="0" borderId="80">
      <alignment horizontal="centerContinuous"/>
    </xf>
    <xf numFmtId="0" fontId="35" fillId="0" borderId="80">
      <alignment horizontal="centerContinuous"/>
    </xf>
    <xf numFmtId="2" fontId="165" fillId="0" borderId="77" applyBorder="0"/>
    <xf numFmtId="0" fontId="162" fillId="11" borderId="79" applyNumberFormat="0" applyAlignment="0" applyProtection="0"/>
    <xf numFmtId="0" fontId="164"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4" fillId="11" borderId="79" applyNumberFormat="0" applyAlignment="0" applyProtection="0"/>
    <xf numFmtId="0" fontId="162" fillId="11" borderId="79" applyNumberFormat="0" applyAlignment="0" applyProtection="0"/>
    <xf numFmtId="0" fontId="164"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3" fillId="11" borderId="79" applyNumberFormat="0" applyAlignment="0" applyProtection="0">
      <alignment vertical="center"/>
    </xf>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3" fillId="11" borderId="79" applyNumberFormat="0" applyAlignment="0" applyProtection="0">
      <alignment vertical="center"/>
    </xf>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3" fillId="11" borderId="79" applyNumberFormat="0" applyAlignment="0" applyProtection="0">
      <alignment vertical="center"/>
    </xf>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10" fontId="40" fillId="4" borderId="75" applyNumberFormat="0" applyBorder="0" applyAlignment="0" applyProtection="0"/>
    <xf numFmtId="10" fontId="40" fillId="4" borderId="75" applyNumberFormat="0" applyBorder="0" applyAlignment="0" applyProtection="0"/>
    <xf numFmtId="10" fontId="40" fillId="4" borderId="75" applyNumberFormat="0" applyBorder="0" applyAlignment="0" applyProtection="0"/>
    <xf numFmtId="10" fontId="40" fillId="40" borderId="75" applyNumberFormat="0" applyBorder="0" applyAlignment="0" applyProtection="0"/>
    <xf numFmtId="49" fontId="160" fillId="0" borderId="75">
      <alignment vertical="center"/>
    </xf>
    <xf numFmtId="164" fontId="159" fillId="41" borderId="75" applyNumberFormat="0" applyAlignment="0">
      <alignment horizontal="left" vertical="top"/>
    </xf>
    <xf numFmtId="3" fontId="101" fillId="33" borderId="75">
      <alignment horizontal="center" vertical="center" wrapText="1"/>
    </xf>
    <xf numFmtId="0" fontId="101" fillId="33" borderId="75">
      <alignment horizontal="centerContinuous"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3" fillId="11" borderId="64" applyNumberFormat="0" applyAlignment="0" applyProtection="0">
      <alignment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3" fillId="11" borderId="64" applyNumberFormat="0" applyAlignment="0" applyProtection="0">
      <alignment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3" fillId="11" borderId="64" applyNumberFormat="0" applyAlignment="0" applyProtection="0">
      <alignment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4" fillId="11" borderId="64" applyNumberFormat="0" applyAlignment="0" applyProtection="0"/>
    <xf numFmtId="0" fontId="162" fillId="11" borderId="64" applyNumberFormat="0" applyAlignment="0" applyProtection="0"/>
    <xf numFmtId="0" fontId="164" fillId="11" borderId="64" applyNumberFormat="0" applyAlignment="0" applyProtection="0"/>
    <xf numFmtId="0" fontId="164"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35" fillId="0" borderId="65">
      <alignment horizontal="centerContinuous"/>
    </xf>
    <xf numFmtId="0" fontId="35" fillId="0" borderId="65">
      <alignment horizontal="centerContinuous"/>
    </xf>
    <xf numFmtId="0" fontId="35" fillId="0" borderId="65">
      <alignment horizontal="centerContinuous"/>
    </xf>
    <xf numFmtId="0" fontId="10" fillId="45" borderId="66" applyNumberFormat="0" applyFont="0" applyAlignment="0" applyProtection="0">
      <alignment vertical="center"/>
    </xf>
    <xf numFmtId="0" fontId="8" fillId="45" borderId="66" applyNumberFormat="0" applyFont="0" applyAlignment="0" applyProtection="0"/>
    <xf numFmtId="0" fontId="10" fillId="45" borderId="66" applyNumberFormat="0" applyFont="0" applyAlignment="0" applyProtection="0"/>
    <xf numFmtId="0" fontId="4" fillId="45" borderId="66" applyNumberFormat="0" applyFont="0" applyAlignment="0" applyProtection="0"/>
    <xf numFmtId="0" fontId="190" fillId="32" borderId="67" applyNumberFormat="0" applyAlignment="0" applyProtection="0">
      <alignment vertical="center"/>
    </xf>
    <xf numFmtId="0" fontId="191" fillId="32" borderId="67" applyNumberFormat="0" applyAlignment="0" applyProtection="0"/>
    <xf numFmtId="0" fontId="191" fillId="32" borderId="67" applyNumberFormat="0" applyAlignment="0" applyProtection="0"/>
    <xf numFmtId="0" fontId="192" fillId="32" borderId="67" applyNumberFormat="0" applyAlignment="0" applyProtection="0"/>
    <xf numFmtId="4" fontId="199" fillId="47" borderId="68" applyNumberFormat="0" applyProtection="0">
      <alignment vertical="center"/>
    </xf>
    <xf numFmtId="4" fontId="200" fillId="47" borderId="68" applyNumberFormat="0" applyProtection="0">
      <alignment vertical="center"/>
    </xf>
    <xf numFmtId="4" fontId="201" fillId="47" borderId="68" applyNumberFormat="0" applyProtection="0">
      <alignment horizontal="left" vertical="center"/>
    </xf>
    <xf numFmtId="4" fontId="201" fillId="47" borderId="68" applyNumberFormat="0" applyProtection="0">
      <alignment horizontal="left" vertical="center" indent="1"/>
    </xf>
    <xf numFmtId="4" fontId="201" fillId="49" borderId="68" applyNumberFormat="0" applyProtection="0">
      <alignment horizontal="right" vertical="center"/>
    </xf>
    <xf numFmtId="4" fontId="201" fillId="50" borderId="68" applyNumberFormat="0" applyProtection="0">
      <alignment horizontal="right" vertical="center"/>
    </xf>
    <xf numFmtId="4" fontId="201" fillId="51" borderId="68" applyNumberFormat="0" applyProtection="0">
      <alignment horizontal="right" vertical="center"/>
    </xf>
    <xf numFmtId="4" fontId="201" fillId="33" borderId="68" applyNumberFormat="0" applyProtection="0">
      <alignment horizontal="right" vertical="center"/>
    </xf>
    <xf numFmtId="4" fontId="201" fillId="52" borderId="68" applyNumberFormat="0" applyProtection="0">
      <alignment horizontal="right" vertical="center"/>
    </xf>
    <xf numFmtId="4" fontId="201" fillId="2" borderId="68" applyNumberFormat="0" applyProtection="0">
      <alignment horizontal="right" vertical="center"/>
    </xf>
    <xf numFmtId="4" fontId="201" fillId="53" borderId="68" applyNumberFormat="0" applyProtection="0">
      <alignment horizontal="right" vertical="center"/>
    </xf>
    <xf numFmtId="4" fontId="201" fillId="54" borderId="68" applyNumberFormat="0" applyProtection="0">
      <alignment horizontal="right" vertical="center"/>
    </xf>
    <xf numFmtId="4" fontId="201" fillId="55" borderId="68" applyNumberFormat="0" applyProtection="0">
      <alignment horizontal="right" vertical="center"/>
    </xf>
    <xf numFmtId="4" fontId="201" fillId="56" borderId="68" applyNumberFormat="0" applyProtection="0">
      <alignment horizontal="right" vertical="center"/>
    </xf>
    <xf numFmtId="4" fontId="201" fillId="58" borderId="68" applyNumberFormat="0" applyProtection="0">
      <alignment horizontal="right" vertical="center"/>
    </xf>
    <xf numFmtId="4" fontId="203" fillId="41" borderId="69" applyNumberFormat="0" applyProtection="0">
      <alignment horizontal="left" vertical="center"/>
    </xf>
    <xf numFmtId="4" fontId="203" fillId="41" borderId="69" applyNumberFormat="0" applyProtection="0">
      <alignment horizontal="left" vertical="center" indent="1"/>
    </xf>
    <xf numFmtId="4" fontId="201" fillId="38" borderId="68" applyNumberFormat="0" applyProtection="0">
      <alignment vertical="center"/>
    </xf>
    <xf numFmtId="4" fontId="202" fillId="38" borderId="68" applyNumberFormat="0" applyProtection="0">
      <alignment vertical="center"/>
    </xf>
    <xf numFmtId="4" fontId="199" fillId="58" borderId="69" applyNumberFormat="0" applyProtection="0">
      <alignment horizontal="left" vertical="center"/>
    </xf>
    <xf numFmtId="4" fontId="199" fillId="58" borderId="69" applyNumberFormat="0" applyProtection="0">
      <alignment horizontal="left" vertical="center" indent="1"/>
    </xf>
    <xf numFmtId="4" fontId="201" fillId="38" borderId="68" applyNumberFormat="0" applyProtection="0">
      <alignment horizontal="right" vertical="center"/>
    </xf>
    <xf numFmtId="4" fontId="202" fillId="38" borderId="68" applyNumberFormat="0" applyProtection="0">
      <alignment horizontal="right" vertical="center"/>
    </xf>
    <xf numFmtId="4" fontId="199" fillId="58" borderId="68" applyNumberFormat="0" applyProtection="0">
      <alignment horizontal="left" vertical="center"/>
    </xf>
    <xf numFmtId="4" fontId="199" fillId="58" borderId="68" applyNumberFormat="0" applyProtection="0">
      <alignment horizontal="left" vertical="center" indent="1"/>
    </xf>
    <xf numFmtId="4" fontId="204" fillId="38" borderId="68" applyNumberFormat="0" applyProtection="0">
      <alignment horizontal="right" vertical="center"/>
    </xf>
    <xf numFmtId="0" fontId="196" fillId="1" borderId="61" applyNumberFormat="0" applyFont="0" applyAlignment="0">
      <alignment horizont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3" fillId="11" borderId="52" applyNumberFormat="0" applyAlignment="0" applyProtection="0">
      <alignmen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3" fillId="11" borderId="52" applyNumberFormat="0" applyAlignment="0" applyProtection="0">
      <alignmen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3" fillId="11" borderId="52" applyNumberFormat="0" applyAlignment="0" applyProtection="0">
      <alignmen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4" fillId="11" borderId="52" applyNumberFormat="0" applyAlignment="0" applyProtection="0"/>
    <xf numFmtId="0" fontId="162" fillId="11" borderId="52" applyNumberFormat="0" applyAlignment="0" applyProtection="0"/>
    <xf numFmtId="0" fontId="164" fillId="11" borderId="52" applyNumberFormat="0" applyAlignment="0" applyProtection="0"/>
    <xf numFmtId="0" fontId="164"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35" fillId="0" borderId="53">
      <alignment horizontal="centerContinuous"/>
    </xf>
    <xf numFmtId="0" fontId="35" fillId="0" borderId="53">
      <alignment horizontal="centerContinuous"/>
    </xf>
    <xf numFmtId="0" fontId="35" fillId="0" borderId="53">
      <alignment horizontal="centerContinuous"/>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0" fontId="10" fillId="45" borderId="54" applyNumberFormat="0" applyFont="0" applyAlignment="0" applyProtection="0">
      <alignment vertical="center"/>
    </xf>
    <xf numFmtId="0" fontId="8" fillId="45" borderId="54" applyNumberFormat="0" applyFont="0" applyAlignment="0" applyProtection="0"/>
    <xf numFmtId="0" fontId="10" fillId="45" borderId="54" applyNumberFormat="0" applyFont="0" applyAlignment="0" applyProtection="0"/>
    <xf numFmtId="0" fontId="4" fillId="45" borderId="54" applyNumberFormat="0" applyFont="0" applyAlignment="0" applyProtection="0"/>
    <xf numFmtId="297" fontId="217"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0" fontId="190" fillId="32" borderId="55" applyNumberFormat="0" applyAlignment="0" applyProtection="0">
      <alignment vertical="center"/>
    </xf>
    <xf numFmtId="0" fontId="191" fillId="32" borderId="55" applyNumberFormat="0" applyAlignment="0" applyProtection="0"/>
    <xf numFmtId="0" fontId="191" fillId="32" borderId="55" applyNumberFormat="0" applyAlignment="0" applyProtection="0"/>
    <xf numFmtId="0" fontId="192" fillId="32" borderId="55" applyNumberFormat="0" applyAlignment="0" applyProtection="0"/>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4" fontId="199" fillId="47" borderId="56" applyNumberFormat="0" applyProtection="0">
      <alignment vertical="center"/>
    </xf>
    <xf numFmtId="4" fontId="200" fillId="47" borderId="56" applyNumberFormat="0" applyProtection="0">
      <alignment vertical="center"/>
    </xf>
    <xf numFmtId="4" fontId="201" fillId="47" borderId="56" applyNumberFormat="0" applyProtection="0">
      <alignment horizontal="left" vertical="center"/>
    </xf>
    <xf numFmtId="4" fontId="201" fillId="47" borderId="56" applyNumberFormat="0" applyProtection="0">
      <alignment horizontal="left" vertical="center" indent="1"/>
    </xf>
    <xf numFmtId="4" fontId="201" fillId="49" borderId="56" applyNumberFormat="0" applyProtection="0">
      <alignment horizontal="right" vertical="center"/>
    </xf>
    <xf numFmtId="4" fontId="201" fillId="50" borderId="56" applyNumberFormat="0" applyProtection="0">
      <alignment horizontal="right" vertical="center"/>
    </xf>
    <xf numFmtId="4" fontId="201" fillId="51" borderId="56" applyNumberFormat="0" applyProtection="0">
      <alignment horizontal="right" vertical="center"/>
    </xf>
    <xf numFmtId="4" fontId="201" fillId="33" borderId="56" applyNumberFormat="0" applyProtection="0">
      <alignment horizontal="right" vertical="center"/>
    </xf>
    <xf numFmtId="4" fontId="201" fillId="52" borderId="56" applyNumberFormat="0" applyProtection="0">
      <alignment horizontal="right" vertical="center"/>
    </xf>
    <xf numFmtId="4" fontId="201" fillId="2" borderId="56" applyNumberFormat="0" applyProtection="0">
      <alignment horizontal="right" vertical="center"/>
    </xf>
    <xf numFmtId="4" fontId="201" fillId="53" borderId="56" applyNumberFormat="0" applyProtection="0">
      <alignment horizontal="right" vertical="center"/>
    </xf>
    <xf numFmtId="4" fontId="201" fillId="54" borderId="56" applyNumberFormat="0" applyProtection="0">
      <alignment horizontal="right" vertical="center"/>
    </xf>
    <xf numFmtId="4" fontId="201" fillId="55" borderId="56" applyNumberFormat="0" applyProtection="0">
      <alignment horizontal="right" vertical="center"/>
    </xf>
    <xf numFmtId="4" fontId="201" fillId="56" borderId="56" applyNumberFormat="0" applyProtection="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4" fontId="201" fillId="58" borderId="56" applyNumberFormat="0" applyProtection="0">
      <alignment horizontal="right" vertical="center"/>
    </xf>
    <xf numFmtId="4" fontId="201" fillId="38" borderId="56" applyNumberFormat="0" applyProtection="0">
      <alignment vertical="center"/>
    </xf>
    <xf numFmtId="4" fontId="202" fillId="38" borderId="56" applyNumberFormat="0" applyProtection="0">
      <alignment vertical="center"/>
    </xf>
    <xf numFmtId="4" fontId="199" fillId="58" borderId="57" applyNumberFormat="0" applyProtection="0">
      <alignment horizontal="left" vertical="center"/>
    </xf>
    <xf numFmtId="4" fontId="199" fillId="58" borderId="57" applyNumberFormat="0" applyProtection="0">
      <alignment horizontal="left" vertical="center" indent="1"/>
    </xf>
    <xf numFmtId="4" fontId="201" fillId="38" borderId="56" applyNumberFormat="0" applyProtection="0">
      <alignment horizontal="right" vertical="center"/>
    </xf>
    <xf numFmtId="4" fontId="202" fillId="38" borderId="56" applyNumberFormat="0" applyProtection="0">
      <alignment horizontal="right" vertical="center"/>
    </xf>
    <xf numFmtId="4" fontId="199" fillId="58" borderId="56" applyNumberFormat="0" applyProtection="0">
      <alignment horizontal="left" vertical="center"/>
    </xf>
    <xf numFmtId="4" fontId="199" fillId="58" borderId="56" applyNumberFormat="0" applyProtection="0">
      <alignment horizontal="left" vertical="center" indent="1"/>
    </xf>
    <xf numFmtId="4" fontId="203" fillId="41" borderId="57" applyNumberFormat="0" applyProtection="0">
      <alignment horizontal="left" vertical="center"/>
    </xf>
    <xf numFmtId="4" fontId="203" fillId="41" borderId="57" applyNumberFormat="0" applyProtection="0">
      <alignment horizontal="left" vertical="center" indent="1"/>
    </xf>
    <xf numFmtId="4" fontId="204" fillId="38" borderId="56" applyNumberFormat="0" applyProtection="0">
      <alignment horizontal="right" vertical="center"/>
    </xf>
    <xf numFmtId="0" fontId="196" fillId="1" borderId="49" applyNumberFormat="0" applyFont="0" applyAlignment="0">
      <alignment horizont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299" fontId="4" fillId="0" borderId="70">
      <alignment horizontal="right" vertical="center"/>
    </xf>
    <xf numFmtId="301" fontId="5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1" fontId="54" fillId="0" borderId="58">
      <alignment horizontal="right" vertical="center"/>
    </xf>
    <xf numFmtId="306" fontId="16" fillId="0" borderId="70">
      <alignment horizontal="right" vertical="center"/>
    </xf>
    <xf numFmtId="306" fontId="16" fillId="0" borderId="70">
      <alignment horizontal="right" vertical="center"/>
    </xf>
    <xf numFmtId="301" fontId="54" fillId="0" borderId="58">
      <alignment horizontal="right" vertical="center"/>
    </xf>
    <xf numFmtId="301" fontId="54" fillId="0" borderId="58">
      <alignment horizontal="right" vertical="center"/>
    </xf>
    <xf numFmtId="306" fontId="16" fillId="0" borderId="70">
      <alignment horizontal="right" vertical="center"/>
    </xf>
    <xf numFmtId="306" fontId="16" fillId="0" borderId="70">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01" fontId="54" fillId="0" borderId="58">
      <alignment horizontal="right" vertical="center"/>
    </xf>
    <xf numFmtId="312" fontId="4" fillId="0" borderId="70">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12" fontId="4" fillId="0" borderId="70">
      <alignment horizontal="right" vertical="center"/>
    </xf>
    <xf numFmtId="301" fontId="54" fillId="0" borderId="58">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4" fontId="4" fillId="0" borderId="70">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294" fontId="4" fillId="0" borderId="70">
      <alignment horizontal="right" vertical="center"/>
    </xf>
    <xf numFmtId="308" fontId="4" fillId="0" borderId="58">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06" fontId="16" fillId="0" borderId="70">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306" fontId="16" fillId="0" borderId="70">
      <alignment horizontal="right" vertical="center"/>
    </xf>
    <xf numFmtId="306" fontId="16"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247" fontId="9" fillId="0" borderId="75"/>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6" fontId="16" fillId="0" borderId="70">
      <alignment horizontal="right" vertical="center"/>
    </xf>
    <xf numFmtId="306" fontId="16" fillId="0" borderId="70">
      <alignment horizontal="right" vertical="center"/>
    </xf>
    <xf numFmtId="306" fontId="16"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3" fillId="11" borderId="90" applyNumberFormat="0" applyAlignment="0" applyProtection="0">
      <alignmen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3" fillId="11" borderId="90" applyNumberFormat="0" applyAlignment="0" applyProtection="0">
      <alignment vertical="center"/>
    </xf>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3" fillId="11" borderId="90" applyNumberFormat="0" applyAlignment="0" applyProtection="0">
      <alignment vertical="center"/>
    </xf>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0" fontId="162" fillId="11" borderId="90" applyNumberFormat="0" applyAlignment="0" applyProtection="0"/>
    <xf numFmtId="0" fontId="162" fillId="11" borderId="90" applyNumberFormat="0" applyAlignment="0" applyProtection="0"/>
    <xf numFmtId="0" fontId="164" fillId="11" borderId="90" applyNumberFormat="0" applyAlignment="0" applyProtection="0"/>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313" fontId="77" fillId="0" borderId="70">
      <alignment horizontal="right" vertical="center"/>
    </xf>
    <xf numFmtId="313" fontId="77" fillId="0" borderId="70">
      <alignment horizontal="right" vertical="center"/>
    </xf>
    <xf numFmtId="0" fontId="162" fillId="11" borderId="90" applyNumberFormat="0" applyAlignment="0" applyProtection="0"/>
    <xf numFmtId="313" fontId="77" fillId="0" borderId="70">
      <alignment horizontal="right" vertical="center"/>
    </xf>
    <xf numFmtId="0" fontId="164" fillId="11" borderId="90" applyNumberFormat="0" applyAlignment="0" applyProtection="0"/>
    <xf numFmtId="0" fontId="164" fillId="11" borderId="90" applyNumberFormat="0" applyAlignment="0" applyProtection="0"/>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06" fontId="16" fillId="0" borderId="58">
      <alignment horizontal="right" vertical="center"/>
    </xf>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2" fillId="11" borderId="90" applyNumberFormat="0" applyAlignment="0" applyProtection="0"/>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70">
      <alignment horizontal="right" vertical="center"/>
    </xf>
    <xf numFmtId="304" fontId="9" fillId="0" borderId="70">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4" fontId="201" fillId="47" borderId="94" applyNumberFormat="0" applyProtection="0">
      <alignment horizontal="left" vertical="center" indent="1"/>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49" borderId="94" applyNumberFormat="0" applyProtection="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50" borderId="94" applyNumberFormat="0" applyProtection="0">
      <alignment horizontal="right" vertical="center"/>
    </xf>
    <xf numFmtId="4" fontId="201" fillId="51" borderId="94" applyNumberFormat="0" applyProtection="0">
      <alignment horizontal="right" vertical="center"/>
    </xf>
    <xf numFmtId="4" fontId="201" fillId="33" borderId="94" applyNumberFormat="0" applyProtection="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52" borderId="94" applyNumberFormat="0" applyProtection="0">
      <alignment horizontal="right" vertical="center"/>
    </xf>
    <xf numFmtId="4" fontId="201" fillId="2" borderId="94" applyNumberFormat="0" applyProtection="0">
      <alignment horizontal="right" vertical="center"/>
    </xf>
    <xf numFmtId="4" fontId="201" fillId="53" borderId="94" applyNumberFormat="0" applyProtection="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0" fontId="106" fillId="0" borderId="75"/>
    <xf numFmtId="304" fontId="9" fillId="0" borderId="58">
      <alignment horizontal="right" vertical="center"/>
    </xf>
    <xf numFmtId="304" fontId="9" fillId="0" borderId="58">
      <alignment horizontal="right" vertical="center"/>
    </xf>
    <xf numFmtId="304" fontId="9" fillId="0" borderId="58">
      <alignment horizontal="right" vertical="center"/>
    </xf>
    <xf numFmtId="0" fontId="96" fillId="32" borderId="79" applyNumberFormat="0" applyAlignment="0" applyProtection="0"/>
    <xf numFmtId="0" fontId="95" fillId="32" borderId="79" applyNumberFormat="0" applyAlignment="0" applyProtection="0"/>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4" fontId="199" fillId="47" borderId="94" applyNumberFormat="0" applyProtection="0">
      <alignment vertical="center"/>
    </xf>
    <xf numFmtId="4" fontId="200" fillId="47" borderId="94" applyNumberFormat="0" applyProtection="0">
      <alignment vertical="center"/>
    </xf>
    <xf numFmtId="4" fontId="201" fillId="47" borderId="94" applyNumberFormat="0" applyProtection="0">
      <alignment horizontal="left" vertical="center"/>
    </xf>
    <xf numFmtId="4" fontId="201" fillId="54" borderId="94" applyNumberFormat="0" applyProtection="0">
      <alignment horizontal="right" vertical="center"/>
    </xf>
    <xf numFmtId="4" fontId="201" fillId="55" borderId="94" applyNumberFormat="0" applyProtection="0">
      <alignment horizontal="right" vertical="center"/>
    </xf>
    <xf numFmtId="4" fontId="201" fillId="56" borderId="94" applyNumberFormat="0" applyProtection="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58" borderId="94" applyNumberFormat="0" applyProtection="0">
      <alignment horizontal="right" vertical="center"/>
    </xf>
    <xf numFmtId="4" fontId="201" fillId="38" borderId="94" applyNumberFormat="0" applyProtection="0">
      <alignment vertical="center"/>
    </xf>
    <xf numFmtId="4" fontId="202" fillId="38" borderId="94" applyNumberFormat="0" applyProtection="0">
      <alignment vertical="center"/>
    </xf>
    <xf numFmtId="4" fontId="199" fillId="58" borderId="95" applyNumberFormat="0" applyProtection="0">
      <alignment horizontal="lef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4" fontId="199" fillId="58" borderId="95" applyNumberFormat="0" applyProtection="0">
      <alignment horizontal="left" vertical="center" indent="1"/>
    </xf>
    <xf numFmtId="4" fontId="202" fillId="38" borderId="94" applyNumberFormat="0" applyProtection="0">
      <alignment horizontal="right" vertical="center"/>
    </xf>
    <xf numFmtId="4" fontId="199" fillId="58" borderId="94" applyNumberFormat="0" applyProtection="0">
      <alignment horizontal="left" vertical="center"/>
    </xf>
    <xf numFmtId="4" fontId="203" fillId="41" borderId="95" applyNumberFormat="0" applyProtection="0">
      <alignment horizontal="left" vertical="center"/>
    </xf>
    <xf numFmtId="4" fontId="203" fillId="41" borderId="95" applyNumberFormat="0" applyProtection="0">
      <alignment horizontal="left" vertical="center" indent="1"/>
    </xf>
    <xf numFmtId="0" fontId="196" fillId="1" borderId="88" applyNumberFormat="0" applyFont="0" applyAlignment="0">
      <alignment horizontal="center"/>
    </xf>
    <xf numFmtId="0" fontId="4" fillId="45" borderId="92" applyNumberFormat="0" applyFont="0" applyAlignment="0" applyProtection="0"/>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0" fontId="190" fillId="32" borderId="93" applyNumberFormat="0" applyAlignment="0" applyProtection="0">
      <alignment vertical="center"/>
    </xf>
    <xf numFmtId="0" fontId="191" fillId="32" borderId="93" applyNumberFormat="0" applyAlignment="0" applyProtection="0"/>
    <xf numFmtId="0" fontId="191" fillId="32" borderId="93" applyNumberFormat="0" applyAlignment="0" applyProtection="0"/>
    <xf numFmtId="0" fontId="192" fillId="32" borderId="93" applyNumberFormat="0" applyAlignment="0" applyProtection="0"/>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0" fontId="225" fillId="0" borderId="60" applyBorder="0" applyAlignment="0">
      <alignment horizontal="center"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0" fontId="233" fillId="0" borderId="71" applyNumberFormat="0" applyFill="0" applyAlignment="0" applyProtection="0"/>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7" fontId="217"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0" fontId="225" fillId="0" borderId="48" applyBorder="0" applyAlignment="0">
      <alignment horizontal="center"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0" fontId="233" fillId="0" borderId="59" applyNumberFormat="0" applyFill="0" applyAlignment="0" applyProtection="0"/>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0" fontId="67" fillId="0" borderId="75" applyNumberFormat="0" applyFont="0" applyBorder="0" applyAlignment="0">
      <alignment horizont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0" fontId="67" fillId="0" borderId="75" applyNumberFormat="0" applyFont="0" applyBorder="0">
      <alignment horizontal="left" indent="2"/>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1" fontId="63" fillId="0" borderId="75" applyBorder="0" applyAlignment="0">
      <alignment horizontal="center"/>
    </xf>
    <xf numFmtId="1" fontId="64" fillId="0" borderId="75" applyBorder="0" applyAlignment="0">
      <alignment horizontal="center"/>
    </xf>
    <xf numFmtId="1" fontId="63" fillId="0" borderId="75" applyBorder="0" applyAlignment="0">
      <alignment horizontal="center"/>
    </xf>
    <xf numFmtId="1" fontId="64" fillId="0" borderId="75" applyBorder="0" applyAlignment="0">
      <alignment horizontal="center"/>
    </xf>
    <xf numFmtId="1" fontId="63" fillId="0" borderId="75" applyBorder="0" applyAlignment="0">
      <alignment horizontal="center"/>
    </xf>
    <xf numFmtId="1" fontId="63" fillId="0" borderId="75" applyBorder="0" applyAlignment="0">
      <alignment horizontal="center"/>
    </xf>
    <xf numFmtId="3" fontId="43" fillId="0" borderId="75"/>
    <xf numFmtId="3" fontId="43" fillId="0" borderId="75"/>
    <xf numFmtId="1" fontId="64" fillId="0" borderId="75" applyBorder="0" applyAlignment="0">
      <alignment horizontal="center"/>
    </xf>
    <xf numFmtId="1" fontId="63" fillId="0" borderId="75" applyBorder="0" applyAlignment="0">
      <alignment horizont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16" fontId="10" fillId="0" borderId="62" applyFont="0" applyFill="0" applyBorder="0" applyProtection="0">
      <alignment horizontal="center"/>
      <protection locked="0"/>
    </xf>
    <xf numFmtId="316" fontId="10" fillId="0" borderId="62" applyFont="0" applyFill="0" applyBorder="0" applyProtection="0">
      <alignment horizontal="center"/>
      <protection locked="0"/>
    </xf>
    <xf numFmtId="299" fontId="4" fillId="0" borderId="96">
      <alignment horizontal="right" vertical="center"/>
    </xf>
    <xf numFmtId="299" fontId="4" fillId="0" borderId="96">
      <alignment horizontal="right" vertical="center"/>
    </xf>
    <xf numFmtId="299" fontId="4" fillId="0" borderId="96">
      <alignment horizontal="right" vertical="center"/>
    </xf>
    <xf numFmtId="317" fontId="103" fillId="0" borderId="63" applyFont="0" applyFill="0" applyBorder="0" applyProtection="0">
      <alignment horizont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164" fontId="240" fillId="59" borderId="60">
      <alignment vertical="top"/>
    </xf>
    <xf numFmtId="299" fontId="4" fillId="0" borderId="96">
      <alignment horizontal="right" vertical="center"/>
    </xf>
    <xf numFmtId="165" fontId="242" fillId="61" borderId="60"/>
    <xf numFmtId="164" fontId="159" fillId="0" borderId="60">
      <alignment horizontal="left" vertical="top"/>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192" fontId="16" fillId="0" borderId="77">
      <alignment horizontal="right" vertical="center"/>
    </xf>
    <xf numFmtId="299" fontId="4" fillId="0" borderId="96">
      <alignment horizontal="right" vertical="center"/>
    </xf>
    <xf numFmtId="299" fontId="4" fillId="0" borderId="96">
      <alignment horizontal="right" vertical="center"/>
    </xf>
    <xf numFmtId="316" fontId="10" fillId="0" borderId="50" applyFont="0" applyFill="0" applyBorder="0" applyProtection="0">
      <alignment horizontal="center"/>
      <protection locked="0"/>
    </xf>
    <xf numFmtId="316" fontId="10" fillId="0" borderId="50" applyFont="0" applyFill="0" applyBorder="0" applyProtection="0">
      <alignment horizontal="center"/>
      <protection locked="0"/>
    </xf>
    <xf numFmtId="317" fontId="103" fillId="0" borderId="51" applyFont="0" applyFill="0" applyBorder="0" applyProtection="0">
      <alignment horizont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 fontId="43" fillId="0" borderId="75"/>
    <xf numFmtId="164" fontId="240" fillId="59" borderId="48">
      <alignment vertical="top"/>
    </xf>
    <xf numFmtId="165" fontId="242" fillId="61" borderId="48"/>
    <xf numFmtId="164" fontId="159" fillId="0" borderId="48">
      <alignment horizontal="left" vertical="top"/>
    </xf>
    <xf numFmtId="311" fontId="4" fillId="0" borderId="77">
      <alignment horizontal="right" vertical="center"/>
    </xf>
    <xf numFmtId="191" fontId="16" fillId="0" borderId="75"/>
    <xf numFmtId="189" fontId="16" fillId="0" borderId="77">
      <alignment horizontal="center"/>
    </xf>
    <xf numFmtId="192" fontId="16" fillId="0" borderId="77">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3" fillId="0" borderId="73">
      <alignment horizontal="left" vertical="center"/>
    </xf>
    <xf numFmtId="299" fontId="4" fillId="0" borderId="96">
      <alignment horizontal="right" vertical="center"/>
    </xf>
    <xf numFmtId="0" fontId="2" fillId="0" borderId="0"/>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9"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192" fontId="16" fillId="0" borderId="77">
      <alignment horizontal="right" vertical="center"/>
    </xf>
    <xf numFmtId="192" fontId="16" fillId="0" borderId="77">
      <alignment horizontal="right" vertical="center"/>
    </xf>
    <xf numFmtId="308" fontId="4" fillId="0" borderId="85">
      <alignment horizontal="right" vertical="center"/>
    </xf>
    <xf numFmtId="308" fontId="4" fillId="0" borderId="85">
      <alignment horizontal="right" vertical="center"/>
    </xf>
    <xf numFmtId="299" fontId="4" fillId="0" borderId="77">
      <alignment horizontal="right" vertical="center"/>
    </xf>
    <xf numFmtId="303" fontId="4" fillId="0" borderId="77">
      <alignment horizontal="right" vertical="center"/>
    </xf>
    <xf numFmtId="305" fontId="77" fillId="0" borderId="77">
      <alignment horizontal="right" vertical="center"/>
    </xf>
    <xf numFmtId="305" fontId="77" fillId="0" borderId="77">
      <alignment horizontal="right" vertical="center"/>
    </xf>
    <xf numFmtId="303" fontId="4" fillId="0" borderId="77">
      <alignment horizontal="right" vertical="center"/>
    </xf>
    <xf numFmtId="298" fontId="46" fillId="0" borderId="77">
      <alignment horizontal="right" vertical="center"/>
    </xf>
    <xf numFmtId="312" fontId="4" fillId="0" borderId="85">
      <alignment horizontal="right" vertical="center"/>
    </xf>
    <xf numFmtId="308" fontId="4" fillId="0" borderId="85">
      <alignment horizontal="right" vertical="center"/>
    </xf>
    <xf numFmtId="305" fontId="77" fillId="0" borderId="77">
      <alignment horizontal="right" vertical="center"/>
    </xf>
    <xf numFmtId="299" fontId="4" fillId="0" borderId="77">
      <alignment horizontal="right" vertical="center"/>
    </xf>
    <xf numFmtId="298" fontId="46" fillId="0" borderId="77">
      <alignment horizontal="right" vertical="center"/>
    </xf>
    <xf numFmtId="308" fontId="4" fillId="0" borderId="85">
      <alignment horizontal="right" vertical="center"/>
    </xf>
    <xf numFmtId="192" fontId="16" fillId="0" borderId="77">
      <alignment horizontal="right" vertical="center"/>
    </xf>
    <xf numFmtId="303" fontId="4" fillId="0" borderId="77">
      <alignment horizontal="right" vertical="center"/>
    </xf>
    <xf numFmtId="311" fontId="4" fillId="0" borderId="77">
      <alignment horizontal="right" vertical="center"/>
    </xf>
    <xf numFmtId="312" fontId="4" fillId="0" borderId="85">
      <alignment horizontal="right" vertical="center"/>
    </xf>
    <xf numFmtId="298" fontId="46" fillId="0" borderId="77">
      <alignment horizontal="right" vertical="center"/>
    </xf>
    <xf numFmtId="298" fontId="46" fillId="0" borderId="77">
      <alignment horizontal="right" vertical="center"/>
    </xf>
    <xf numFmtId="311" fontId="4" fillId="0" borderId="77">
      <alignment horizontal="right" vertical="center"/>
    </xf>
    <xf numFmtId="312" fontId="4" fillId="0" borderId="85">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298" fontId="46"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1" fontId="4" fillId="0" borderId="77">
      <alignment horizontal="right" vertical="center"/>
    </xf>
    <xf numFmtId="312" fontId="4" fillId="0" borderId="85">
      <alignment horizontal="right" vertical="center"/>
    </xf>
    <xf numFmtId="311" fontId="4" fillId="0" borderId="77">
      <alignment horizontal="right" vertical="center"/>
    </xf>
    <xf numFmtId="312" fontId="4" fillId="0" borderId="85">
      <alignment horizontal="right" vertical="center"/>
    </xf>
    <xf numFmtId="301" fontId="54" fillId="0" borderId="85">
      <alignment horizontal="right" vertical="center"/>
    </xf>
    <xf numFmtId="299" fontId="4" fillId="0" borderId="77">
      <alignment horizontal="right" vertical="center"/>
    </xf>
    <xf numFmtId="300" fontId="54" fillId="0" borderId="77">
      <alignment horizontal="right" vertical="center"/>
    </xf>
    <xf numFmtId="303" fontId="4" fillId="0" borderId="77">
      <alignment horizontal="right" vertical="center"/>
    </xf>
    <xf numFmtId="4" fontId="204" fillId="38" borderId="94" applyNumberFormat="0" applyProtection="0">
      <alignment horizontal="right" vertic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92" fontId="16" fillId="0" borderId="77">
      <alignment horizontal="right" vertical="center"/>
    </xf>
    <xf numFmtId="304" fontId="9" fillId="0" borderId="70">
      <alignment horizontal="right" vertical="center"/>
    </xf>
    <xf numFmtId="169" fontId="4" fillId="0" borderId="0" applyFont="0" applyFill="0" applyBorder="0" applyAlignment="0" applyProtection="0"/>
    <xf numFmtId="294" fontId="4" fillId="0" borderId="70">
      <alignment horizontal="right" vertical="center"/>
    </xf>
    <xf numFmtId="311" fontId="4" fillId="0" borderId="77">
      <alignment horizontal="right" vertical="center"/>
    </xf>
    <xf numFmtId="312" fontId="4" fillId="0" borderId="85">
      <alignment horizontal="right" vertical="center"/>
    </xf>
    <xf numFmtId="0" fontId="2" fillId="0" borderId="0"/>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9" fontId="4" fillId="0" borderId="96">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84" fontId="4" fillId="0" borderId="77">
      <alignment horizontal="right" vertical="center"/>
    </xf>
    <xf numFmtId="298" fontId="4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178" fontId="4" fillId="0" borderId="77">
      <alignment horizontal="right" vertical="center"/>
    </xf>
    <xf numFmtId="293"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0" fontId="233" fillId="0" borderId="86" applyNumberFormat="0" applyFill="0" applyAlignment="0" applyProtection="0"/>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300" fontId="54" fillId="0" borderId="77">
      <alignment horizontal="right" vertical="center"/>
    </xf>
    <xf numFmtId="281" fontId="77" fillId="0" borderId="77">
      <alignment horizontal="right" vertical="center"/>
    </xf>
    <xf numFmtId="312" fontId="4" fillId="0" borderId="85">
      <alignment horizontal="right" vertical="center"/>
    </xf>
    <xf numFmtId="312" fontId="4" fillId="0" borderId="85">
      <alignment horizontal="right" vertical="center"/>
    </xf>
    <xf numFmtId="192" fontId="16" fillId="0" borderId="77">
      <alignment horizontal="right" vertical="center"/>
    </xf>
    <xf numFmtId="299" fontId="4" fillId="0" borderId="96">
      <alignment horizontal="right" vertical="center"/>
    </xf>
    <xf numFmtId="299" fontId="4" fillId="0" borderId="96">
      <alignment horizontal="right" vertical="center"/>
    </xf>
    <xf numFmtId="0" fontId="13" fillId="0" borderId="61">
      <alignment horizontal="left" vertical="center"/>
    </xf>
    <xf numFmtId="281" fontId="77" fillId="0" borderId="77">
      <alignment horizontal="right" vertical="center"/>
    </xf>
    <xf numFmtId="308" fontId="4" fillId="0" borderId="85">
      <alignment horizontal="right" vertical="center"/>
    </xf>
    <xf numFmtId="308" fontId="4" fillId="0" borderId="85">
      <alignment horizontal="right" vertical="center"/>
    </xf>
    <xf numFmtId="299" fontId="4" fillId="0" borderId="77">
      <alignment horizontal="right" vertical="center"/>
    </xf>
    <xf numFmtId="281" fontId="77" fillId="0" borderId="77">
      <alignment horizontal="right" vertical="center"/>
    </xf>
    <xf numFmtId="169" fontId="4" fillId="0" borderId="0" applyFont="0" applyFill="0" applyBorder="0" applyAlignment="0" applyProtection="0"/>
    <xf numFmtId="178" fontId="4" fillId="0" borderId="77">
      <alignment horizontal="right" vertical="center"/>
    </xf>
    <xf numFmtId="178" fontId="4" fillId="0" borderId="77">
      <alignment horizontal="right" vertical="center"/>
    </xf>
    <xf numFmtId="295" fontId="4" fillId="0" borderId="77">
      <alignment horizontal="right" vertical="center"/>
    </xf>
    <xf numFmtId="295" fontId="4" fillId="0" borderId="77">
      <alignment horizontal="right" vertical="center"/>
    </xf>
    <xf numFmtId="192" fontId="16" fillId="0" borderId="77">
      <alignment horizontal="right" vertical="center"/>
    </xf>
    <xf numFmtId="298" fontId="46" fillId="0" borderId="77">
      <alignment horizontal="right" vertical="center"/>
    </xf>
    <xf numFmtId="302" fontId="9" fillId="0" borderId="77">
      <alignment horizontal="right" vertical="center"/>
    </xf>
    <xf numFmtId="0" fontId="2" fillId="0" borderId="0"/>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92" fontId="16" fillId="0" borderId="77">
      <alignment horizontal="right" vertical="center"/>
    </xf>
    <xf numFmtId="192" fontId="16" fillId="0" borderId="77">
      <alignment horizontal="right" vertical="center"/>
    </xf>
    <xf numFmtId="314" fontId="220" fillId="0" borderId="77">
      <alignment horizontal="right" vertical="center"/>
    </xf>
    <xf numFmtId="314" fontId="220" fillId="0" borderId="77">
      <alignment horizontal="right" vertical="center"/>
    </xf>
    <xf numFmtId="296" fontId="217" fillId="0" borderId="77">
      <alignment horizontal="right" vertical="center"/>
    </xf>
    <xf numFmtId="192" fontId="16" fillId="0" borderId="77">
      <alignment horizontal="right" vertical="center"/>
    </xf>
    <xf numFmtId="284" fontId="4" fillId="0" borderId="77">
      <alignment horizontal="right" vertical="center"/>
    </xf>
    <xf numFmtId="298" fontId="4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0" fontId="94" fillId="32" borderId="79" applyNumberFormat="0" applyAlignment="0" applyProtection="0">
      <alignment vertical="center"/>
    </xf>
    <xf numFmtId="3" fontId="101" fillId="33" borderId="75"/>
    <xf numFmtId="0" fontId="95" fillId="32" borderId="79" applyNumberFormat="0" applyAlignment="0" applyProtection="0"/>
    <xf numFmtId="0" fontId="10" fillId="45" borderId="92" applyNumberFormat="0" applyFont="0" applyAlignment="0" applyProtection="0">
      <alignment vertical="center"/>
    </xf>
    <xf numFmtId="4" fontId="201" fillId="38" borderId="94" applyNumberFormat="0" applyProtection="0">
      <alignment horizontal="right" vertical="center"/>
    </xf>
    <xf numFmtId="4" fontId="199" fillId="58" borderId="94" applyNumberFormat="0" applyProtection="0">
      <alignment horizontal="left" vertical="center" indent="1"/>
    </xf>
    <xf numFmtId="0" fontId="8" fillId="45" borderId="92" applyNumberFormat="0" applyFont="0" applyAlignment="0" applyProtection="0"/>
    <xf numFmtId="312" fontId="4" fillId="0" borderId="85">
      <alignment horizontal="right" vertical="center"/>
    </xf>
    <xf numFmtId="316" fontId="10" fillId="0" borderId="74" applyFont="0" applyFill="0" applyBorder="0" applyProtection="0">
      <alignment horizontal="center"/>
      <protection locked="0"/>
    </xf>
    <xf numFmtId="316" fontId="10" fillId="0" borderId="74" applyFont="0" applyFill="0" applyBorder="0" applyProtection="0">
      <alignment horizontal="center"/>
      <protection locked="0"/>
    </xf>
    <xf numFmtId="317" fontId="103" fillId="0" borderId="78" applyFont="0" applyFill="0" applyBorder="0" applyProtection="0">
      <alignment horizontal="center"/>
    </xf>
    <xf numFmtId="38" fontId="10" fillId="0" borderId="75" applyFont="0" applyFill="0" applyBorder="0" applyAlignment="0" applyProtection="0">
      <protection locked="0"/>
    </xf>
    <xf numFmtId="38" fontId="10" fillId="0" borderId="75" applyFont="0" applyFill="0" applyBorder="0" applyAlignment="0" applyProtection="0">
      <protection locked="0"/>
    </xf>
    <xf numFmtId="15" fontId="10" fillId="0" borderId="75" applyFont="0" applyFill="0" applyBorder="0" applyProtection="0">
      <alignment horizontal="center"/>
      <protection locked="0"/>
    </xf>
    <xf numFmtId="15" fontId="10" fillId="0" borderId="75" applyFont="0" applyFill="0" applyBorder="0" applyProtection="0">
      <alignment horizontal="center"/>
      <protection locked="0"/>
    </xf>
    <xf numFmtId="10" fontId="10" fillId="0" borderId="75" applyFont="0" applyFill="0" applyBorder="0" applyProtection="0">
      <alignment horizontal="center"/>
      <protection locked="0"/>
    </xf>
    <xf numFmtId="10" fontId="10" fillId="0" borderId="75" applyFont="0" applyFill="0" applyBorder="0" applyProtection="0">
      <alignment horizontal="center"/>
      <protection locked="0"/>
    </xf>
    <xf numFmtId="318" fontId="10" fillId="0" borderId="75" applyFont="0" applyFill="0" applyBorder="0" applyProtection="0">
      <alignment horizontal="center"/>
    </xf>
    <xf numFmtId="318" fontId="10" fillId="0" borderId="75" applyFont="0" applyFill="0" applyBorder="0" applyProtection="0">
      <alignment horizontal="center"/>
    </xf>
    <xf numFmtId="191" fontId="16" fillId="0" borderId="75"/>
    <xf numFmtId="164" fontId="240" fillId="59" borderId="72">
      <alignment vertical="top"/>
    </xf>
    <xf numFmtId="0" fontId="5" fillId="60" borderId="75">
      <alignment horizontal="left" vertical="center"/>
    </xf>
    <xf numFmtId="165" fontId="242" fillId="61" borderId="72"/>
    <xf numFmtId="164" fontId="159" fillId="0" borderId="72">
      <alignment horizontal="left" vertical="top"/>
    </xf>
    <xf numFmtId="0" fontId="13" fillId="0" borderId="88">
      <alignment horizontal="left" vertical="center"/>
    </xf>
    <xf numFmtId="169" fontId="4" fillId="0" borderId="0" applyFont="0" applyFill="0" applyBorder="0" applyAlignment="0" applyProtection="0"/>
    <xf numFmtId="0" fontId="2" fillId="0" borderId="0"/>
    <xf numFmtId="0" fontId="235" fillId="0" borderId="76" applyNumberFormat="0" applyBorder="0" applyAlignment="0">
      <alignment horizontal="center"/>
    </xf>
    <xf numFmtId="0" fontId="162" fillId="11" borderId="90" applyNumberFormat="0" applyAlignment="0" applyProtection="0"/>
    <xf numFmtId="0" fontId="35" fillId="0" borderId="91">
      <alignment horizontal="centerContinuous"/>
    </xf>
    <xf numFmtId="0" fontId="35" fillId="0" borderId="91">
      <alignment horizontal="centerContinuous"/>
    </xf>
    <xf numFmtId="0" fontId="35" fillId="0" borderId="91">
      <alignment horizontal="centerContinuous"/>
    </xf>
    <xf numFmtId="0" fontId="162" fillId="11" borderId="90" applyNumberFormat="0" applyAlignment="0" applyProtection="0"/>
    <xf numFmtId="0" fontId="162" fillId="11" borderId="90" applyNumberFormat="0" applyAlignment="0" applyProtection="0"/>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0" fontId="225" fillId="0" borderId="87" applyBorder="0" applyAlignment="0">
      <alignment horizontal="center" vertical="center"/>
    </xf>
    <xf numFmtId="0" fontId="233" fillId="0" borderId="97" applyNumberFormat="0" applyFill="0" applyAlignment="0" applyProtection="0"/>
    <xf numFmtId="317" fontId="103" fillId="0" borderId="89" applyFont="0" applyFill="0" applyBorder="0" applyProtection="0">
      <alignment horizontal="center"/>
    </xf>
    <xf numFmtId="164" fontId="240" fillId="59" borderId="87">
      <alignment vertical="top"/>
    </xf>
    <xf numFmtId="165" fontId="242" fillId="61" borderId="87"/>
    <xf numFmtId="164" fontId="159" fillId="0" borderId="87">
      <alignment horizontal="left" vertical="top"/>
    </xf>
    <xf numFmtId="169" fontId="1" fillId="0" borderId="0" applyFont="0" applyFill="0" applyBorder="0" applyAlignment="0" applyProtection="0"/>
    <xf numFmtId="9" fontId="1" fillId="0" borderId="0" applyFont="0" applyFill="0" applyBorder="0" applyAlignment="0" applyProtection="0"/>
    <xf numFmtId="0" fontId="10" fillId="0" borderId="0"/>
    <xf numFmtId="3" fontId="10" fillId="0" borderId="0"/>
    <xf numFmtId="1" fontId="4" fillId="0" borderId="0"/>
    <xf numFmtId="0" fontId="10" fillId="0" borderId="0"/>
    <xf numFmtId="0" fontId="262" fillId="0" borderId="0"/>
    <xf numFmtId="320" fontId="54" fillId="0" borderId="0" applyFont="0" applyFill="0" applyBorder="0" applyAlignment="0" applyProtection="0"/>
    <xf numFmtId="0" fontId="1" fillId="0" borderId="0"/>
    <xf numFmtId="0" fontId="10" fillId="0" borderId="0"/>
    <xf numFmtId="0" fontId="71" fillId="0" borderId="0"/>
    <xf numFmtId="0" fontId="10" fillId="0" borderId="0"/>
  </cellStyleXfs>
  <cellXfs count="396">
    <xf numFmtId="0" fontId="0" fillId="0" borderId="0" xfId="0"/>
    <xf numFmtId="175" fontId="8" fillId="63" borderId="0" xfId="0" applyNumberFormat="1" applyFont="1" applyFill="1" applyBorder="1" applyAlignment="1">
      <alignment horizontal="center" vertical="center" wrapText="1"/>
    </xf>
    <xf numFmtId="186" fontId="8" fillId="63" borderId="0" xfId="0" applyNumberFormat="1" applyFont="1" applyFill="1" applyAlignment="1">
      <alignment vertical="center"/>
    </xf>
    <xf numFmtId="186" fontId="33" fillId="63" borderId="0" xfId="0" applyNumberFormat="1" applyFont="1" applyFill="1" applyAlignment="1">
      <alignment vertical="center"/>
    </xf>
    <xf numFmtId="196" fontId="33" fillId="63" borderId="6" xfId="0" applyNumberFormat="1" applyFont="1" applyFill="1" applyBorder="1" applyAlignment="1">
      <alignment horizontal="center" vertical="center" wrapText="1"/>
    </xf>
    <xf numFmtId="3" fontId="33" fillId="63" borderId="6" xfId="13315" applyFont="1" applyFill="1" applyBorder="1" applyAlignment="1">
      <alignment horizontal="center" vertical="center"/>
    </xf>
    <xf numFmtId="196" fontId="33" fillId="63" borderId="8" xfId="0" applyNumberFormat="1" applyFont="1" applyFill="1" applyBorder="1" applyAlignment="1">
      <alignment horizontal="right" vertical="center"/>
    </xf>
    <xf numFmtId="193" fontId="33" fillId="63" borderId="6" xfId="51" applyNumberFormat="1" applyFont="1" applyFill="1" applyBorder="1" applyAlignment="1">
      <alignment horizontal="right" vertical="center" wrapText="1"/>
    </xf>
    <xf numFmtId="196" fontId="33" fillId="63" borderId="8" xfId="0" applyNumberFormat="1" applyFont="1" applyFill="1" applyBorder="1" applyAlignment="1">
      <alignment horizontal="center" vertical="center"/>
    </xf>
    <xf numFmtId="186" fontId="8" fillId="63" borderId="0" xfId="0" applyNumberFormat="1" applyFont="1" applyFill="1"/>
    <xf numFmtId="186" fontId="33" fillId="63" borderId="0" xfId="0" applyNumberFormat="1" applyFont="1" applyFill="1"/>
    <xf numFmtId="3" fontId="25" fillId="63" borderId="6" xfId="13315" applyFont="1" applyFill="1" applyBorder="1" applyAlignment="1">
      <alignment horizontal="left" vertical="center" wrapText="1"/>
    </xf>
    <xf numFmtId="0" fontId="25" fillId="63" borderId="6" xfId="0" applyFont="1" applyFill="1" applyBorder="1" applyAlignment="1">
      <alignment horizontal="center" vertical="center" wrapText="1"/>
    </xf>
    <xf numFmtId="186" fontId="33" fillId="63" borderId="6" xfId="0" applyNumberFormat="1" applyFont="1" applyFill="1" applyBorder="1" applyAlignment="1">
      <alignment vertical="center"/>
    </xf>
    <xf numFmtId="186" fontId="33" fillId="63" borderId="6" xfId="0" applyNumberFormat="1" applyFont="1" applyFill="1" applyBorder="1" applyAlignment="1">
      <alignment horizontal="center" vertical="center"/>
    </xf>
    <xf numFmtId="195" fontId="33" fillId="63" borderId="6" xfId="0" applyNumberFormat="1" applyFont="1" applyFill="1" applyBorder="1" applyAlignment="1">
      <alignment horizontal="right" vertical="center" wrapText="1"/>
    </xf>
    <xf numFmtId="176" fontId="33" fillId="63" borderId="6" xfId="0" applyNumberFormat="1" applyFont="1" applyFill="1" applyBorder="1" applyAlignment="1">
      <alignment horizontal="right" vertical="center" wrapText="1"/>
    </xf>
    <xf numFmtId="186" fontId="33" fillId="63" borderId="6" xfId="0" applyNumberFormat="1" applyFont="1" applyFill="1" applyBorder="1" applyAlignment="1">
      <alignment horizontal="right" vertical="center"/>
    </xf>
    <xf numFmtId="186" fontId="34" fillId="63" borderId="0" xfId="12977" applyNumberFormat="1" applyFont="1" applyFill="1" applyAlignment="1">
      <alignment horizontal="center" vertical="center" wrapText="1"/>
    </xf>
    <xf numFmtId="186" fontId="22" fillId="63" borderId="0" xfId="12977" applyNumberFormat="1" applyFont="1" applyFill="1" applyAlignment="1">
      <alignment horizontal="center" vertical="center"/>
    </xf>
    <xf numFmtId="196" fontId="8" fillId="63" borderId="0" xfId="12977" applyNumberFormat="1" applyFont="1" applyFill="1" applyAlignment="1">
      <alignment horizontal="center" vertical="center"/>
    </xf>
    <xf numFmtId="3" fontId="27" fillId="63" borderId="75" xfId="12977" applyNumberFormat="1" applyFont="1" applyFill="1" applyBorder="1" applyAlignment="1">
      <alignment horizontal="center" vertical="center" wrapText="1"/>
    </xf>
    <xf numFmtId="2" fontId="27" fillId="63" borderId="75" xfId="12977" applyNumberFormat="1" applyFont="1" applyFill="1" applyBorder="1" applyAlignment="1">
      <alignment horizontal="center" vertical="center" wrapText="1"/>
    </xf>
    <xf numFmtId="0" fontId="25" fillId="63" borderId="7" xfId="0" applyFont="1" applyFill="1" applyBorder="1" applyAlignment="1">
      <alignment horizontal="center" vertical="center"/>
    </xf>
    <xf numFmtId="0" fontId="25" fillId="63" borderId="7" xfId="0" applyFont="1" applyFill="1" applyBorder="1" applyAlignment="1">
      <alignment horizontal="left" vertical="center" wrapText="1"/>
    </xf>
    <xf numFmtId="3" fontId="25" fillId="63" borderId="7" xfId="0" applyNumberFormat="1" applyFont="1" applyFill="1" applyBorder="1" applyAlignment="1">
      <alignment horizontal="center" vertical="center"/>
    </xf>
    <xf numFmtId="1" fontId="25" fillId="63" borderId="7" xfId="0" applyNumberFormat="1" applyFont="1" applyFill="1" applyBorder="1" applyAlignment="1">
      <alignment horizontal="center" vertical="center" wrapText="1"/>
    </xf>
    <xf numFmtId="175" fontId="24" fillId="63" borderId="0" xfId="0" applyNumberFormat="1" applyFont="1" applyFill="1" applyBorder="1" applyAlignment="1">
      <alignment horizontal="center" vertical="center" wrapText="1"/>
    </xf>
    <xf numFmtId="186" fontId="24" fillId="63" borderId="0" xfId="0" applyNumberFormat="1" applyFont="1" applyFill="1" applyAlignment="1">
      <alignment vertical="center"/>
    </xf>
    <xf numFmtId="186" fontId="25" fillId="63" borderId="0" xfId="0" applyNumberFormat="1" applyFont="1" applyFill="1" applyAlignment="1">
      <alignment vertical="center"/>
    </xf>
    <xf numFmtId="0" fontId="25" fillId="63" borderId="6" xfId="58" quotePrefix="1" applyFont="1" applyFill="1" applyBorder="1" applyAlignment="1" applyProtection="1">
      <alignment horizontal="center" vertical="center"/>
      <protection locked="0"/>
    </xf>
    <xf numFmtId="0" fontId="25" fillId="63" borderId="6" xfId="58" applyFont="1" applyFill="1" applyBorder="1" applyAlignment="1" applyProtection="1">
      <alignment vertical="center" wrapText="1"/>
      <protection locked="0"/>
    </xf>
    <xf numFmtId="0" fontId="33" fillId="63" borderId="6" xfId="58" applyFont="1" applyFill="1" applyBorder="1" applyAlignment="1" applyProtection="1">
      <alignment horizontal="center" vertical="center"/>
      <protection locked="0"/>
    </xf>
    <xf numFmtId="186" fontId="33" fillId="63" borderId="6" xfId="4266" applyNumberFormat="1" applyFont="1" applyFill="1" applyBorder="1" applyAlignment="1">
      <alignment horizontal="right" vertical="center"/>
    </xf>
    <xf numFmtId="177" fontId="33" fillId="63" borderId="6" xfId="51" applyNumberFormat="1" applyFont="1" applyFill="1" applyBorder="1" applyAlignment="1">
      <alignment horizontal="right" vertical="center"/>
    </xf>
    <xf numFmtId="195" fontId="33" fillId="63" borderId="6" xfId="51" applyNumberFormat="1" applyFont="1" applyFill="1" applyBorder="1" applyAlignment="1">
      <alignment horizontal="right" vertical="center"/>
    </xf>
    <xf numFmtId="193" fontId="33" fillId="63" borderId="6" xfId="51" applyNumberFormat="1" applyFont="1" applyFill="1" applyBorder="1" applyAlignment="1">
      <alignment horizontal="right" vertical="center"/>
    </xf>
    <xf numFmtId="196" fontId="34" fillId="63" borderId="6" xfId="0" applyNumberFormat="1" applyFont="1" applyFill="1" applyBorder="1" applyAlignment="1">
      <alignment horizontal="center" vertical="center"/>
    </xf>
    <xf numFmtId="186" fontId="22" fillId="63" borderId="0" xfId="0" applyNumberFormat="1" applyFont="1" applyFill="1"/>
    <xf numFmtId="186" fontId="34" fillId="63" borderId="0" xfId="0" applyNumberFormat="1" applyFont="1" applyFill="1"/>
    <xf numFmtId="0" fontId="33" fillId="63" borderId="6" xfId="58" applyFont="1" applyFill="1" applyBorder="1" applyAlignment="1" applyProtection="1">
      <alignment vertical="center" wrapText="1"/>
      <protection locked="0"/>
    </xf>
    <xf numFmtId="186" fontId="25" fillId="63" borderId="6" xfId="58" applyNumberFormat="1" applyFont="1" applyFill="1" applyBorder="1" applyAlignment="1" applyProtection="1">
      <alignment horizontal="center" vertical="center"/>
      <protection locked="0"/>
    </xf>
    <xf numFmtId="186" fontId="25" fillId="63" borderId="6" xfId="0" applyNumberFormat="1" applyFont="1" applyFill="1" applyBorder="1" applyAlignment="1">
      <alignment horizontal="center" vertical="center"/>
    </xf>
    <xf numFmtId="0" fontId="25" fillId="63" borderId="6" xfId="0" applyFont="1" applyFill="1" applyBorder="1" applyAlignment="1">
      <alignment vertical="center" wrapText="1"/>
    </xf>
    <xf numFmtId="0" fontId="253" fillId="63" borderId="6" xfId="0" applyNumberFormat="1" applyFont="1" applyFill="1" applyBorder="1" applyAlignment="1">
      <alignment horizontal="center" vertical="center"/>
    </xf>
    <xf numFmtId="186" fontId="253" fillId="63" borderId="6" xfId="0" applyNumberFormat="1" applyFont="1" applyFill="1" applyBorder="1" applyAlignment="1">
      <alignment horizontal="right" vertical="center"/>
    </xf>
    <xf numFmtId="186" fontId="33" fillId="63" borderId="6" xfId="58" applyNumberFormat="1" applyFont="1" applyFill="1" applyBorder="1" applyAlignment="1">
      <alignment horizontal="right" vertical="center"/>
    </xf>
    <xf numFmtId="186" fontId="33" fillId="63" borderId="6" xfId="58" applyNumberFormat="1" applyFont="1" applyFill="1" applyBorder="1" applyAlignment="1" applyProtection="1">
      <alignment horizontal="center" vertical="center"/>
      <protection locked="0"/>
    </xf>
    <xf numFmtId="0" fontId="33" fillId="63" borderId="99" xfId="58" applyFont="1" applyFill="1" applyBorder="1" applyAlignment="1" applyProtection="1">
      <alignment horizontal="center" vertical="center"/>
      <protection locked="0"/>
    </xf>
    <xf numFmtId="196" fontId="33" fillId="63" borderId="6" xfId="58" applyNumberFormat="1" applyFont="1" applyFill="1" applyBorder="1" applyAlignment="1">
      <alignment horizontal="right" vertical="center"/>
    </xf>
    <xf numFmtId="186" fontId="25" fillId="63" borderId="8" xfId="0" applyNumberFormat="1" applyFont="1" applyFill="1" applyBorder="1" applyAlignment="1">
      <alignment horizontal="center" vertical="center"/>
    </xf>
    <xf numFmtId="0" fontId="25" fillId="63" borderId="8" xfId="0" applyFont="1" applyFill="1" applyBorder="1" applyAlignment="1">
      <alignment vertical="center" wrapText="1"/>
    </xf>
    <xf numFmtId="0" fontId="253" fillId="63" borderId="8" xfId="0" applyNumberFormat="1" applyFont="1" applyFill="1" applyBorder="1" applyAlignment="1">
      <alignment horizontal="center" vertical="center"/>
    </xf>
    <xf numFmtId="196" fontId="25" fillId="63" borderId="6" xfId="0" applyNumberFormat="1" applyFont="1" applyFill="1" applyBorder="1" applyAlignment="1">
      <alignment horizontal="center" vertical="center"/>
    </xf>
    <xf numFmtId="186" fontId="24" fillId="63" borderId="0" xfId="0" applyNumberFormat="1" applyFont="1" applyFill="1"/>
    <xf numFmtId="186" fontId="25" fillId="63" borderId="0" xfId="0" applyNumberFormat="1" applyFont="1" applyFill="1"/>
    <xf numFmtId="196" fontId="33" fillId="63" borderId="6" xfId="0" applyNumberFormat="1" applyFont="1" applyFill="1" applyBorder="1" applyAlignment="1">
      <alignment horizontal="center" vertical="center"/>
    </xf>
    <xf numFmtId="196" fontId="253" fillId="63" borderId="6" xfId="0" applyNumberFormat="1" applyFont="1" applyFill="1" applyBorder="1" applyAlignment="1">
      <alignment horizontal="center" vertical="center"/>
    </xf>
    <xf numFmtId="186" fontId="23" fillId="63" borderId="0" xfId="0" applyNumberFormat="1" applyFont="1" applyFill="1"/>
    <xf numFmtId="186" fontId="253" fillId="63" borderId="0" xfId="0" applyNumberFormat="1" applyFont="1" applyFill="1"/>
    <xf numFmtId="0" fontId="33" fillId="63" borderId="6" xfId="0" applyFont="1" applyFill="1" applyBorder="1" applyAlignment="1">
      <alignment horizontal="center" vertical="center"/>
    </xf>
    <xf numFmtId="0" fontId="25" fillId="63" borderId="6" xfId="0" applyFont="1" applyFill="1" applyBorder="1" applyAlignment="1">
      <alignment vertical="center"/>
    </xf>
    <xf numFmtId="176" fontId="33" fillId="63" borderId="6" xfId="0" applyNumberFormat="1" applyFont="1" applyFill="1" applyBorder="1" applyAlignment="1">
      <alignment horizontal="right" vertical="center"/>
    </xf>
    <xf numFmtId="2" fontId="33" fillId="63" borderId="6" xfId="0" applyNumberFormat="1" applyFont="1" applyFill="1" applyBorder="1" applyAlignment="1">
      <alignment horizontal="right" vertical="center"/>
    </xf>
    <xf numFmtId="0" fontId="33" fillId="63" borderId="6" xfId="0" applyFont="1" applyFill="1" applyBorder="1" applyAlignment="1">
      <alignment vertical="center"/>
    </xf>
    <xf numFmtId="3" fontId="33" fillId="63" borderId="6" xfId="0" applyNumberFormat="1" applyFont="1" applyFill="1" applyBorder="1" applyAlignment="1">
      <alignment horizontal="right" vertical="center" shrinkToFit="1"/>
    </xf>
    <xf numFmtId="0" fontId="33" fillId="63" borderId="6" xfId="0" applyFont="1" applyFill="1" applyBorder="1" applyAlignment="1">
      <alignment vertical="center" wrapText="1"/>
    </xf>
    <xf numFmtId="0" fontId="33" fillId="63" borderId="6" xfId="0" applyFont="1" applyFill="1" applyBorder="1" applyAlignment="1">
      <alignment horizontal="center" vertical="center" wrapText="1"/>
    </xf>
    <xf numFmtId="4" fontId="33" fillId="63" borderId="6" xfId="0" applyNumberFormat="1" applyFont="1" applyFill="1" applyBorder="1" applyAlignment="1">
      <alignment horizontal="right" vertical="center" shrinkToFit="1"/>
    </xf>
    <xf numFmtId="0" fontId="34" fillId="63" borderId="6" xfId="13314" applyFont="1" applyFill="1" applyBorder="1" applyAlignment="1">
      <alignment vertical="center" wrapText="1"/>
    </xf>
    <xf numFmtId="0" fontId="253" fillId="63" borderId="6" xfId="13314" applyFont="1" applyFill="1" applyBorder="1" applyAlignment="1">
      <alignment horizontal="center" vertical="center" wrapText="1"/>
    </xf>
    <xf numFmtId="319" fontId="33" fillId="63" borderId="6" xfId="13313" applyNumberFormat="1" applyFont="1" applyFill="1" applyBorder="1" applyAlignment="1">
      <alignment horizontal="right" vertical="center" wrapText="1"/>
    </xf>
    <xf numFmtId="319" fontId="253" fillId="63" borderId="6" xfId="13313" applyNumberFormat="1" applyFont="1" applyFill="1" applyBorder="1" applyAlignment="1">
      <alignment horizontal="right" vertical="center" wrapText="1"/>
    </xf>
    <xf numFmtId="0" fontId="33" fillId="63" borderId="6" xfId="13314" applyFont="1" applyFill="1" applyBorder="1" applyAlignment="1">
      <alignment vertical="center" wrapText="1"/>
    </xf>
    <xf numFmtId="0" fontId="33" fillId="63" borderId="6" xfId="13314" applyFont="1" applyFill="1" applyBorder="1" applyAlignment="1">
      <alignment horizontal="center" vertical="center" wrapText="1"/>
    </xf>
    <xf numFmtId="216" fontId="8" fillId="63" borderId="0" xfId="0" applyNumberFormat="1" applyFont="1" applyFill="1"/>
    <xf numFmtId="193" fontId="33" fillId="63" borderId="6" xfId="51" applyNumberFormat="1" applyFont="1" applyFill="1" applyBorder="1" applyAlignment="1">
      <alignment horizontal="center" vertical="center"/>
    </xf>
    <xf numFmtId="193" fontId="33" fillId="63" borderId="6" xfId="51" applyNumberFormat="1" applyFont="1" applyFill="1" applyBorder="1" applyAlignment="1">
      <alignment horizontal="center" vertical="center" wrapText="1"/>
    </xf>
    <xf numFmtId="193" fontId="33" fillId="63" borderId="6" xfId="1251" applyNumberFormat="1" applyFont="1" applyFill="1" applyBorder="1" applyAlignment="1">
      <alignment horizontal="center" vertical="center" wrapText="1"/>
    </xf>
    <xf numFmtId="49" fontId="33" fillId="63" borderId="6" xfId="25" applyNumberFormat="1" applyFont="1" applyFill="1" applyBorder="1" applyAlignment="1">
      <alignment horizontal="center" vertical="center" wrapText="1"/>
    </xf>
    <xf numFmtId="3" fontId="24" fillId="63" borderId="0" xfId="0" applyNumberFormat="1" applyFont="1" applyFill="1" applyBorder="1" applyAlignment="1">
      <alignment horizontal="center" vertical="center" wrapText="1"/>
    </xf>
    <xf numFmtId="0" fontId="25" fillId="63" borderId="99" xfId="0" applyFont="1" applyFill="1" applyBorder="1" applyAlignment="1">
      <alignment horizontal="center" vertical="center" wrapText="1"/>
    </xf>
    <xf numFmtId="0" fontId="25" fillId="63" borderId="99" xfId="25" applyNumberFormat="1" applyFont="1" applyFill="1" applyBorder="1" applyAlignment="1">
      <alignment vertical="center" wrapText="1"/>
    </xf>
    <xf numFmtId="49" fontId="33" fillId="63" borderId="99" xfId="25" applyNumberFormat="1" applyFont="1" applyFill="1" applyBorder="1" applyAlignment="1">
      <alignment horizontal="center" vertical="center" wrapText="1"/>
    </xf>
    <xf numFmtId="186" fontId="253" fillId="63" borderId="99" xfId="0" applyNumberFormat="1" applyFont="1" applyFill="1" applyBorder="1" applyAlignment="1">
      <alignment horizontal="right" vertical="center"/>
    </xf>
    <xf numFmtId="195" fontId="33" fillId="63" borderId="99" xfId="0" applyNumberFormat="1" applyFont="1" applyFill="1" applyBorder="1" applyAlignment="1">
      <alignment horizontal="right" vertical="center" wrapText="1"/>
    </xf>
    <xf numFmtId="196" fontId="253" fillId="63" borderId="99" xfId="0" applyNumberFormat="1" applyFont="1" applyFill="1" applyBorder="1" applyAlignment="1">
      <alignment horizontal="center" vertical="center"/>
    </xf>
    <xf numFmtId="186" fontId="23" fillId="63" borderId="0" xfId="0" applyNumberFormat="1" applyFont="1" applyFill="1" applyAlignment="1">
      <alignment vertical="center"/>
    </xf>
    <xf numFmtId="186" fontId="253" fillId="63" borderId="0" xfId="0" applyNumberFormat="1" applyFont="1" applyFill="1" applyAlignment="1">
      <alignment vertical="center"/>
    </xf>
    <xf numFmtId="1" fontId="25" fillId="63" borderId="6" xfId="13316" applyFont="1" applyFill="1" applyBorder="1" applyAlignment="1">
      <alignment horizontal="center" vertical="center"/>
    </xf>
    <xf numFmtId="175" fontId="25" fillId="63" borderId="6" xfId="13316" applyNumberFormat="1" applyFont="1" applyFill="1" applyBorder="1" applyAlignment="1">
      <alignment horizontal="left" vertical="center"/>
    </xf>
    <xf numFmtId="175" fontId="33" fillId="63" borderId="6" xfId="13316" applyNumberFormat="1" applyFont="1" applyFill="1" applyBorder="1" applyAlignment="1">
      <alignment horizontal="center" vertical="center"/>
    </xf>
    <xf numFmtId="3" fontId="33" fillId="63" borderId="6" xfId="0" applyNumberFormat="1" applyFont="1" applyFill="1" applyBorder="1" applyAlignment="1">
      <alignment horizontal="center" vertical="center"/>
    </xf>
    <xf numFmtId="193" fontId="33" fillId="63" borderId="6" xfId="0" applyNumberFormat="1" applyFont="1" applyFill="1" applyBorder="1" applyAlignment="1">
      <alignment horizontal="center" vertical="center"/>
    </xf>
    <xf numFmtId="193" fontId="33" fillId="63" borderId="6" xfId="0" applyNumberFormat="1" applyFont="1" applyFill="1" applyBorder="1" applyAlignment="1">
      <alignment horizontal="center" vertical="center" wrapText="1"/>
    </xf>
    <xf numFmtId="1" fontId="33" fillId="63" borderId="6" xfId="13316" applyFont="1" applyFill="1" applyBorder="1" applyAlignment="1">
      <alignment horizontal="center" vertical="center"/>
    </xf>
    <xf numFmtId="193" fontId="33" fillId="63" borderId="98" xfId="51" applyNumberFormat="1" applyFont="1" applyFill="1" applyBorder="1" applyAlignment="1">
      <alignment horizontal="center" vertical="center"/>
    </xf>
    <xf numFmtId="195" fontId="33" fillId="63" borderId="6" xfId="0" applyNumberFormat="1" applyFont="1" applyFill="1" applyBorder="1" applyAlignment="1">
      <alignment horizontal="right" vertical="center"/>
    </xf>
    <xf numFmtId="186" fontId="33" fillId="63" borderId="98" xfId="0" applyNumberFormat="1" applyFont="1" applyFill="1" applyBorder="1" applyAlignment="1">
      <alignment horizontal="right" vertical="center"/>
    </xf>
    <xf numFmtId="196" fontId="8" fillId="63" borderId="0" xfId="0" applyNumberFormat="1" applyFont="1" applyFill="1" applyAlignment="1">
      <alignment vertical="center"/>
    </xf>
    <xf numFmtId="49" fontId="33" fillId="63" borderId="6" xfId="0" quotePrefix="1" applyNumberFormat="1" applyFont="1" applyFill="1" applyBorder="1" applyAlignment="1">
      <alignment vertical="center" wrapText="1"/>
    </xf>
    <xf numFmtId="175" fontId="8" fillId="63" borderId="0" xfId="0" applyNumberFormat="1" applyFont="1" applyFill="1" applyBorder="1" applyAlignment="1">
      <alignment horizontal="center" vertical="center"/>
    </xf>
    <xf numFmtId="175" fontId="8" fillId="63" borderId="0" xfId="0" applyNumberFormat="1" applyFont="1" applyFill="1" applyAlignment="1">
      <alignment horizontal="center" vertical="center"/>
    </xf>
    <xf numFmtId="0" fontId="25" fillId="63" borderId="6" xfId="0" applyFont="1" applyFill="1" applyBorder="1" applyAlignment="1">
      <alignment horizontal="left" vertical="center" wrapText="1"/>
    </xf>
    <xf numFmtId="0" fontId="33" fillId="63" borderId="6" xfId="0" applyFont="1" applyFill="1" applyBorder="1" applyAlignment="1">
      <alignment horizontal="left" vertical="center" wrapText="1"/>
    </xf>
    <xf numFmtId="186" fontId="33" fillId="63" borderId="98" xfId="0" applyNumberFormat="1" applyFont="1" applyFill="1" applyBorder="1" applyAlignment="1">
      <alignment vertical="center"/>
    </xf>
    <xf numFmtId="186" fontId="25" fillId="63" borderId="6" xfId="0" applyNumberFormat="1" applyFont="1" applyFill="1" applyBorder="1" applyAlignment="1">
      <alignment vertical="center"/>
    </xf>
    <xf numFmtId="0" fontId="25" fillId="63" borderId="6" xfId="25" applyNumberFormat="1" applyFont="1" applyFill="1" applyBorder="1" applyAlignment="1">
      <alignment vertical="center" wrapText="1"/>
    </xf>
    <xf numFmtId="195" fontId="33" fillId="63" borderId="6" xfId="0" applyNumberFormat="1" applyFont="1" applyFill="1" applyBorder="1" applyAlignment="1">
      <alignment vertical="center"/>
    </xf>
    <xf numFmtId="195" fontId="33" fillId="63" borderId="6" xfId="51" applyNumberFormat="1" applyFont="1" applyFill="1" applyBorder="1" applyAlignment="1">
      <alignment horizontal="center" vertical="center" wrapText="1"/>
    </xf>
    <xf numFmtId="195" fontId="33" fillId="63" borderId="6" xfId="1251" applyNumberFormat="1" applyFont="1" applyFill="1" applyBorder="1" applyAlignment="1">
      <alignment horizontal="center" vertical="center" wrapText="1"/>
    </xf>
    <xf numFmtId="0" fontId="33" fillId="63" borderId="6" xfId="8345" applyFont="1" applyFill="1" applyBorder="1" applyAlignment="1">
      <alignment horizontal="center" vertical="center" wrapText="1"/>
    </xf>
    <xf numFmtId="0" fontId="25" fillId="63" borderId="6" xfId="8345" applyFont="1" applyFill="1" applyBorder="1" applyAlignment="1">
      <alignment vertical="center" wrapText="1"/>
    </xf>
    <xf numFmtId="195" fontId="33" fillId="63" borderId="6" xfId="0" applyNumberFormat="1" applyFont="1" applyFill="1" applyBorder="1" applyAlignment="1">
      <alignment horizontal="center" vertical="center"/>
    </xf>
    <xf numFmtId="186" fontId="33" fillId="63" borderId="101" xfId="0" applyNumberFormat="1" applyFont="1" applyFill="1" applyBorder="1" applyAlignment="1">
      <alignment horizontal="center" vertical="center"/>
    </xf>
    <xf numFmtId="186" fontId="33" fillId="63" borderId="101" xfId="0" applyNumberFormat="1" applyFont="1" applyFill="1" applyBorder="1" applyAlignment="1">
      <alignment vertical="center"/>
    </xf>
    <xf numFmtId="0" fontId="2" fillId="63" borderId="0" xfId="12977" applyFont="1" applyFill="1"/>
    <xf numFmtId="0" fontId="254" fillId="63" borderId="0" xfId="0" applyFont="1" applyFill="1"/>
    <xf numFmtId="196" fontId="253" fillId="63" borderId="17" xfId="0" applyNumberFormat="1" applyFont="1" applyFill="1" applyBorder="1" applyAlignment="1">
      <alignment horizontal="center" vertical="center" wrapText="1"/>
    </xf>
    <xf numFmtId="0" fontId="25" fillId="63" borderId="98" xfId="58" quotePrefix="1" applyFont="1" applyFill="1" applyBorder="1" applyAlignment="1" applyProtection="1">
      <alignment horizontal="center" vertical="center"/>
      <protection locked="0"/>
    </xf>
    <xf numFmtId="0" fontId="25" fillId="63" borderId="98" xfId="58" applyFont="1" applyFill="1" applyBorder="1" applyAlignment="1" applyProtection="1">
      <alignment vertical="center" wrapText="1"/>
      <protection locked="0"/>
    </xf>
    <xf numFmtId="0" fontId="33" fillId="63" borderId="98" xfId="58" applyFont="1" applyFill="1" applyBorder="1" applyAlignment="1" applyProtection="1">
      <alignment horizontal="center" vertical="center"/>
      <protection locked="0"/>
    </xf>
    <xf numFmtId="186" fontId="33" fillId="63" borderId="98" xfId="4266" applyNumberFormat="1" applyFont="1" applyFill="1" applyBorder="1" applyAlignment="1">
      <alignment horizontal="right" vertical="center"/>
    </xf>
    <xf numFmtId="177" fontId="33" fillId="63" borderId="98" xfId="51" applyNumberFormat="1" applyFont="1" applyFill="1" applyBorder="1" applyAlignment="1">
      <alignment horizontal="right" vertical="center"/>
    </xf>
    <xf numFmtId="195" fontId="33" fillId="63" borderId="98" xfId="51" applyNumberFormat="1" applyFont="1" applyFill="1" applyBorder="1" applyAlignment="1">
      <alignment horizontal="right" vertical="center"/>
    </xf>
    <xf numFmtId="193" fontId="33" fillId="63" borderId="98" xfId="51" applyNumberFormat="1" applyFont="1" applyFill="1" applyBorder="1" applyAlignment="1">
      <alignment horizontal="right" vertical="center"/>
    </xf>
    <xf numFmtId="196" fontId="34" fillId="63" borderId="17" xfId="0" applyNumberFormat="1" applyFont="1" applyFill="1" applyBorder="1" applyAlignment="1">
      <alignment horizontal="center" vertical="center"/>
    </xf>
    <xf numFmtId="186" fontId="25" fillId="63" borderId="98" xfId="0" applyNumberFormat="1" applyFont="1" applyFill="1" applyBorder="1" applyAlignment="1">
      <alignment horizontal="center" vertical="center"/>
    </xf>
    <xf numFmtId="0" fontId="253" fillId="63" borderId="99" xfId="0" applyNumberFormat="1" applyFont="1" applyFill="1" applyBorder="1" applyAlignment="1">
      <alignment horizontal="center" vertical="center"/>
    </xf>
    <xf numFmtId="186" fontId="253" fillId="63" borderId="98" xfId="0" applyNumberFormat="1" applyFont="1" applyFill="1" applyBorder="1" applyAlignment="1">
      <alignment horizontal="right" vertical="center"/>
    </xf>
    <xf numFmtId="195" fontId="33" fillId="63" borderId="98" xfId="0" applyNumberFormat="1" applyFont="1" applyFill="1" applyBorder="1" applyAlignment="1">
      <alignment horizontal="right" vertical="center" wrapText="1"/>
    </xf>
    <xf numFmtId="196" fontId="34" fillId="63" borderId="98" xfId="0" applyNumberFormat="1" applyFont="1" applyFill="1" applyBorder="1" applyAlignment="1">
      <alignment horizontal="center" vertical="center"/>
    </xf>
    <xf numFmtId="186" fontId="25" fillId="63" borderId="8" xfId="58" applyNumberFormat="1" applyFont="1" applyFill="1" applyBorder="1" applyAlignment="1" applyProtection="1">
      <alignment horizontal="center" vertical="center"/>
      <protection locked="0"/>
    </xf>
    <xf numFmtId="0" fontId="33" fillId="63" borderId="17" xfId="58" applyFont="1" applyFill="1" applyBorder="1" applyAlignment="1" applyProtection="1">
      <alignment horizontal="center" vertical="center"/>
      <protection locked="0"/>
    </xf>
    <xf numFmtId="186" fontId="33" fillId="63" borderId="98" xfId="58" applyNumberFormat="1" applyFont="1" applyFill="1" applyBorder="1" applyAlignment="1">
      <alignment horizontal="right" vertical="center"/>
    </xf>
    <xf numFmtId="0" fontId="33" fillId="63" borderId="98" xfId="0" applyFont="1" applyFill="1" applyBorder="1" applyAlignment="1">
      <alignment horizontal="center" vertical="center"/>
    </xf>
    <xf numFmtId="0" fontId="33" fillId="63" borderId="98" xfId="0" applyFont="1" applyFill="1" applyBorder="1" applyAlignment="1">
      <alignment vertical="center" wrapText="1"/>
    </xf>
    <xf numFmtId="176" fontId="33" fillId="63" borderId="98" xfId="0" applyNumberFormat="1" applyFont="1" applyFill="1" applyBorder="1" applyAlignment="1">
      <alignment horizontal="right" vertical="center"/>
    </xf>
    <xf numFmtId="2" fontId="33" fillId="63" borderId="98" xfId="0" applyNumberFormat="1" applyFont="1" applyFill="1" applyBorder="1" applyAlignment="1">
      <alignment vertical="center"/>
    </xf>
    <xf numFmtId="196" fontId="253" fillId="63" borderId="98" xfId="0" applyNumberFormat="1" applyFont="1" applyFill="1" applyBorder="1" applyAlignment="1">
      <alignment horizontal="center" vertical="center"/>
    </xf>
    <xf numFmtId="0" fontId="25" fillId="63" borderId="98" xfId="0" applyFont="1" applyFill="1" applyBorder="1" applyAlignment="1">
      <alignment horizontal="center" vertical="center" wrapText="1"/>
    </xf>
    <xf numFmtId="4" fontId="33" fillId="63" borderId="98" xfId="0" applyNumberFormat="1" applyFont="1" applyFill="1" applyBorder="1" applyAlignment="1">
      <alignment horizontal="right" vertical="center" shrinkToFit="1"/>
    </xf>
    <xf numFmtId="3" fontId="33" fillId="63" borderId="98" xfId="0" applyNumberFormat="1" applyFont="1" applyFill="1" applyBorder="1" applyAlignment="1">
      <alignment horizontal="right" vertical="center" shrinkToFit="1"/>
    </xf>
    <xf numFmtId="196" fontId="25" fillId="63" borderId="98" xfId="0" applyNumberFormat="1" applyFont="1" applyFill="1" applyBorder="1" applyAlignment="1">
      <alignment horizontal="center" vertical="center"/>
    </xf>
    <xf numFmtId="2" fontId="33" fillId="63" borderId="98" xfId="0" applyNumberFormat="1" applyFont="1" applyFill="1" applyBorder="1" applyAlignment="1">
      <alignment horizontal="right" vertical="center"/>
    </xf>
    <xf numFmtId="0" fontId="33" fillId="63" borderId="98" xfId="0" applyFont="1" applyFill="1" applyBorder="1" applyAlignment="1">
      <alignment horizontal="center" vertical="center" wrapText="1"/>
    </xf>
    <xf numFmtId="0" fontId="33" fillId="63" borderId="99" xfId="0" applyFont="1" applyFill="1" applyBorder="1" applyAlignment="1">
      <alignment horizontal="center" vertical="center" wrapText="1"/>
    </xf>
    <xf numFmtId="186" fontId="33" fillId="63" borderId="99" xfId="0" applyNumberFormat="1" applyFont="1" applyFill="1" applyBorder="1" applyAlignment="1">
      <alignment horizontal="center" vertical="center"/>
    </xf>
    <xf numFmtId="186" fontId="33" fillId="63" borderId="99" xfId="0" applyNumberFormat="1" applyFont="1" applyFill="1" applyBorder="1" applyAlignment="1">
      <alignment horizontal="right" vertical="center"/>
    </xf>
    <xf numFmtId="196" fontId="25" fillId="63" borderId="99" xfId="0" applyNumberFormat="1" applyFont="1" applyFill="1" applyBorder="1" applyAlignment="1">
      <alignment horizontal="center" vertical="center"/>
    </xf>
    <xf numFmtId="1" fontId="25" fillId="63" borderId="98" xfId="13316" applyFont="1" applyFill="1" applyBorder="1" applyAlignment="1">
      <alignment horizontal="center" vertical="center"/>
    </xf>
    <xf numFmtId="175" fontId="33" fillId="63" borderId="98" xfId="13316" applyNumberFormat="1" applyFont="1" applyFill="1" applyBorder="1" applyAlignment="1">
      <alignment horizontal="center" vertical="center"/>
    </xf>
    <xf numFmtId="186" fontId="33" fillId="63" borderId="98" xfId="0" applyNumberFormat="1" applyFont="1" applyFill="1" applyBorder="1" applyAlignment="1">
      <alignment horizontal="center" vertical="center"/>
    </xf>
    <xf numFmtId="3" fontId="33" fillId="63" borderId="98" xfId="0" applyNumberFormat="1" applyFont="1" applyFill="1" applyBorder="1" applyAlignment="1">
      <alignment horizontal="center" vertical="center"/>
    </xf>
    <xf numFmtId="193" fontId="33" fillId="63" borderId="98" xfId="0" applyNumberFormat="1" applyFont="1" applyFill="1" applyBorder="1" applyAlignment="1">
      <alignment horizontal="center" vertical="center"/>
    </xf>
    <xf numFmtId="193" fontId="33" fillId="63" borderId="98" xfId="0" applyNumberFormat="1" applyFont="1" applyFill="1" applyBorder="1" applyAlignment="1">
      <alignment horizontal="center" vertical="center" wrapText="1"/>
    </xf>
    <xf numFmtId="196" fontId="33" fillId="63" borderId="98" xfId="0" applyNumberFormat="1" applyFont="1" applyFill="1" applyBorder="1" applyAlignment="1">
      <alignment horizontal="center" vertical="center" wrapText="1"/>
    </xf>
    <xf numFmtId="186" fontId="25" fillId="63" borderId="98" xfId="0" applyNumberFormat="1" applyFont="1" applyFill="1" applyBorder="1" applyAlignment="1">
      <alignment vertical="center"/>
    </xf>
    <xf numFmtId="193" fontId="33" fillId="63" borderId="98" xfId="51" applyNumberFormat="1" applyFont="1" applyFill="1" applyBorder="1" applyAlignment="1">
      <alignment horizontal="center" vertical="center" wrapText="1"/>
    </xf>
    <xf numFmtId="193" fontId="33" fillId="63" borderId="98" xfId="1251" applyNumberFormat="1" applyFont="1" applyFill="1" applyBorder="1" applyAlignment="1">
      <alignment horizontal="center" vertical="center" wrapText="1"/>
    </xf>
    <xf numFmtId="196" fontId="33" fillId="63" borderId="98" xfId="0" applyNumberFormat="1" applyFont="1" applyFill="1" applyBorder="1" applyAlignment="1">
      <alignment horizontal="center" vertical="center"/>
    </xf>
    <xf numFmtId="49" fontId="33" fillId="63" borderId="98" xfId="25" applyNumberFormat="1" applyFont="1" applyFill="1" applyBorder="1" applyAlignment="1">
      <alignment horizontal="center" vertical="center" wrapText="1"/>
    </xf>
    <xf numFmtId="195" fontId="33" fillId="63" borderId="98" xfId="0" applyNumberFormat="1" applyFont="1" applyFill="1" applyBorder="1" applyAlignment="1">
      <alignment horizontal="right" vertical="center"/>
    </xf>
    <xf numFmtId="195" fontId="33" fillId="63" borderId="98" xfId="51" applyNumberFormat="1" applyFont="1" applyFill="1" applyBorder="1" applyAlignment="1">
      <alignment horizontal="center" vertical="center" wrapText="1"/>
    </xf>
    <xf numFmtId="195" fontId="33" fillId="63" borderId="98" xfId="1251" applyNumberFormat="1" applyFont="1" applyFill="1" applyBorder="1" applyAlignment="1">
      <alignment horizontal="center" vertical="center" wrapText="1"/>
    </xf>
    <xf numFmtId="195" fontId="33" fillId="63" borderId="98" xfId="0" applyNumberFormat="1" applyFont="1" applyFill="1" applyBorder="1" applyAlignment="1">
      <alignment vertical="center"/>
    </xf>
    <xf numFmtId="0" fontId="33" fillId="63" borderId="98" xfId="58" applyFont="1" applyFill="1" applyBorder="1" applyAlignment="1" applyProtection="1">
      <alignment vertical="center" wrapText="1"/>
      <protection locked="0"/>
    </xf>
    <xf numFmtId="186" fontId="33" fillId="63" borderId="98" xfId="58" applyNumberFormat="1" applyFont="1" applyFill="1" applyBorder="1" applyAlignment="1" applyProtection="1">
      <alignment horizontal="center" vertical="center"/>
      <protection locked="0"/>
    </xf>
    <xf numFmtId="196" fontId="33" fillId="63" borderId="98" xfId="58" applyNumberFormat="1" applyFont="1" applyFill="1" applyBorder="1" applyAlignment="1">
      <alignment horizontal="right" vertical="center"/>
    </xf>
    <xf numFmtId="176" fontId="33" fillId="63" borderId="98" xfId="0" applyNumberFormat="1" applyFont="1" applyFill="1" applyBorder="1" applyAlignment="1">
      <alignment horizontal="right" vertical="center" wrapText="1"/>
    </xf>
    <xf numFmtId="0" fontId="33" fillId="63" borderId="8" xfId="58" applyFont="1" applyFill="1" applyBorder="1" applyAlignment="1" applyProtection="1">
      <alignment vertical="center" wrapText="1"/>
      <protection locked="0"/>
    </xf>
    <xf numFmtId="0" fontId="33" fillId="63" borderId="99" xfId="0" applyFont="1" applyFill="1" applyBorder="1" applyAlignment="1">
      <alignment vertical="center" wrapText="1"/>
    </xf>
    <xf numFmtId="175" fontId="33" fillId="63" borderId="98" xfId="13316" applyNumberFormat="1" applyFont="1" applyFill="1" applyBorder="1" applyAlignment="1">
      <alignment horizontal="left" vertical="center"/>
    </xf>
    <xf numFmtId="0" fontId="33" fillId="63" borderId="98" xfId="25" applyNumberFormat="1" applyFont="1" applyFill="1" applyBorder="1" applyAlignment="1">
      <alignment vertical="center" wrapText="1"/>
    </xf>
    <xf numFmtId="0" fontId="33" fillId="0" borderId="0" xfId="0" applyFont="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25" fillId="0" borderId="0" xfId="0" applyFont="1" applyAlignment="1">
      <alignment horizontal="right" vertical="center" wrapText="1"/>
    </xf>
    <xf numFmtId="0" fontId="25" fillId="0" borderId="0" xfId="0" applyFont="1" applyAlignment="1">
      <alignment vertical="center" wrapText="1"/>
    </xf>
    <xf numFmtId="0" fontId="33" fillId="0" borderId="0" xfId="0" applyFont="1" applyBorder="1" applyAlignment="1">
      <alignment horizontal="center" vertical="center" wrapText="1"/>
    </xf>
    <xf numFmtId="0" fontId="33" fillId="0" borderId="0" xfId="0" applyFont="1" applyBorder="1" applyAlignment="1">
      <alignment vertical="center" wrapText="1"/>
    </xf>
    <xf numFmtId="0" fontId="33" fillId="0" borderId="0" xfId="0" applyFont="1" applyFill="1" applyBorder="1" applyAlignment="1">
      <alignment vertical="center" wrapText="1"/>
    </xf>
    <xf numFmtId="3" fontId="261" fillId="0" borderId="0" xfId="0" applyNumberFormat="1" applyFont="1" applyAlignment="1">
      <alignment vertical="center" wrapText="1"/>
    </xf>
    <xf numFmtId="0" fontId="261" fillId="0" borderId="0" xfId="0" applyFont="1" applyAlignment="1">
      <alignment vertical="center" wrapText="1"/>
    </xf>
    <xf numFmtId="0" fontId="25" fillId="0" borderId="98" xfId="0" applyFont="1" applyBorder="1" applyAlignment="1">
      <alignment horizontal="left" vertical="center" wrapText="1"/>
    </xf>
    <xf numFmtId="3" fontId="25" fillId="0" borderId="98" xfId="0" applyNumberFormat="1" applyFont="1" applyFill="1" applyBorder="1" applyAlignment="1">
      <alignment vertical="center" wrapText="1"/>
    </xf>
    <xf numFmtId="9" fontId="25" fillId="0" borderId="98" xfId="4415" applyFont="1" applyFill="1" applyBorder="1" applyAlignment="1">
      <alignment vertical="center" wrapText="1"/>
    </xf>
    <xf numFmtId="0" fontId="33" fillId="0" borderId="98" xfId="0" quotePrefix="1" applyFont="1" applyBorder="1" applyAlignment="1">
      <alignment horizontal="left" vertical="center" wrapText="1"/>
    </xf>
    <xf numFmtId="3" fontId="33" fillId="0" borderId="98" xfId="0" applyNumberFormat="1" applyFont="1" applyFill="1" applyBorder="1" applyAlignment="1">
      <alignment vertical="center" wrapText="1"/>
    </xf>
    <xf numFmtId="9" fontId="33" fillId="0" borderId="98" xfId="4415" applyFont="1" applyFill="1" applyBorder="1" applyAlignment="1">
      <alignment vertical="center" wrapText="1"/>
    </xf>
    <xf numFmtId="3" fontId="33" fillId="63" borderId="98" xfId="0" applyNumberFormat="1" applyFont="1" applyFill="1" applyBorder="1" applyAlignment="1">
      <alignment vertical="center" wrapText="1"/>
    </xf>
    <xf numFmtId="177" fontId="33" fillId="63" borderId="98" xfId="1208" applyNumberFormat="1" applyFont="1" applyFill="1" applyBorder="1" applyAlignment="1">
      <alignment vertical="center" wrapText="1"/>
    </xf>
    <xf numFmtId="177" fontId="33" fillId="0" borderId="98" xfId="1208" applyNumberFormat="1" applyFont="1" applyFill="1" applyBorder="1" applyAlignment="1">
      <alignment vertical="center" wrapText="1"/>
    </xf>
    <xf numFmtId="0" fontId="33" fillId="0" borderId="98" xfId="0" applyFont="1" applyBorder="1" applyAlignment="1">
      <alignment horizontal="left" vertical="center" wrapText="1"/>
    </xf>
    <xf numFmtId="3" fontId="33" fillId="63" borderId="98" xfId="0" applyNumberFormat="1" applyFont="1" applyFill="1" applyBorder="1" applyAlignment="1">
      <alignment vertical="center"/>
    </xf>
    <xf numFmtId="3" fontId="33" fillId="0" borderId="98" xfId="0" applyNumberFormat="1" applyFont="1" applyFill="1" applyBorder="1" applyAlignment="1">
      <alignment vertical="center"/>
    </xf>
    <xf numFmtId="9" fontId="33" fillId="0" borderId="98" xfId="4415" applyFont="1" applyFill="1" applyBorder="1" applyAlignment="1">
      <alignment vertical="center"/>
    </xf>
    <xf numFmtId="0" fontId="25" fillId="0" borderId="105" xfId="0" applyFont="1" applyBorder="1" applyAlignment="1">
      <alignment horizontal="center" vertical="center" wrapText="1"/>
    </xf>
    <xf numFmtId="0" fontId="25" fillId="0" borderId="106" xfId="0" applyFont="1" applyBorder="1" applyAlignment="1">
      <alignment horizontal="center" vertical="center" wrapText="1"/>
    </xf>
    <xf numFmtId="0" fontId="25" fillId="0" borderId="106" xfId="0" applyFont="1" applyFill="1" applyBorder="1" applyAlignment="1">
      <alignment horizontal="center" vertical="center" wrapText="1"/>
    </xf>
    <xf numFmtId="0" fontId="25" fillId="0" borderId="107" xfId="0" applyFont="1" applyBorder="1" applyAlignment="1">
      <alignment horizontal="center" vertical="center" wrapText="1"/>
    </xf>
    <xf numFmtId="0" fontId="261" fillId="0" borderId="108" xfId="0" applyFont="1" applyBorder="1" applyAlignment="1">
      <alignment horizontal="center" vertical="center" wrapText="1"/>
    </xf>
    <xf numFmtId="0" fontId="261" fillId="0" borderId="109" xfId="0" applyFont="1" applyBorder="1" applyAlignment="1">
      <alignment horizontal="center" vertical="center" wrapText="1"/>
    </xf>
    <xf numFmtId="3" fontId="261" fillId="0" borderId="109" xfId="0" applyNumberFormat="1" applyFont="1" applyFill="1" applyBorder="1" applyAlignment="1">
      <alignment horizontal="right" vertical="center" wrapText="1"/>
    </xf>
    <xf numFmtId="9" fontId="261" fillId="0" borderId="109" xfId="4415" applyFont="1" applyFill="1" applyBorder="1" applyAlignment="1">
      <alignment horizontal="right" vertical="center" wrapText="1"/>
    </xf>
    <xf numFmtId="3" fontId="261" fillId="0" borderId="110" xfId="0" applyNumberFormat="1" applyFont="1" applyBorder="1" applyAlignment="1">
      <alignment horizontal="right" vertical="center" wrapText="1"/>
    </xf>
    <xf numFmtId="0" fontId="25" fillId="0" borderId="111" xfId="0" applyFont="1" applyBorder="1" applyAlignment="1">
      <alignment horizontal="center" vertical="center" wrapText="1"/>
    </xf>
    <xf numFmtId="0" fontId="33" fillId="0" borderId="111" xfId="0" applyFont="1" applyBorder="1" applyAlignment="1">
      <alignment horizontal="center" vertical="center" wrapText="1"/>
    </xf>
    <xf numFmtId="3" fontId="25" fillId="0" borderId="112" xfId="0" applyNumberFormat="1" applyFont="1" applyBorder="1" applyAlignment="1">
      <alignment horizontal="center" vertical="center" wrapText="1"/>
    </xf>
    <xf numFmtId="3" fontId="25" fillId="0" borderId="112" xfId="0" applyNumberFormat="1" applyFont="1" applyBorder="1" applyAlignment="1">
      <alignment vertical="center" wrapText="1"/>
    </xf>
    <xf numFmtId="177" fontId="33" fillId="0" borderId="112" xfId="1208" applyNumberFormat="1" applyFont="1" applyBorder="1" applyAlignment="1">
      <alignment vertical="center" wrapText="1"/>
    </xf>
    <xf numFmtId="3" fontId="33" fillId="0" borderId="112" xfId="0" applyNumberFormat="1" applyFont="1" applyBorder="1" applyAlignment="1">
      <alignment vertical="center" wrapText="1"/>
    </xf>
    <xf numFmtId="0" fontId="25" fillId="0" borderId="113" xfId="0" applyFont="1" applyBorder="1" applyAlignment="1">
      <alignment horizontal="center" vertical="center" wrapText="1"/>
    </xf>
    <xf numFmtId="0" fontId="25" fillId="0" borderId="114" xfId="0" applyFont="1" applyBorder="1" applyAlignment="1">
      <alignment horizontal="left" vertical="center" wrapText="1"/>
    </xf>
    <xf numFmtId="3" fontId="25" fillId="0" borderId="114" xfId="0" applyNumberFormat="1" applyFont="1" applyFill="1" applyBorder="1" applyAlignment="1">
      <alignment vertical="center" wrapText="1"/>
    </xf>
    <xf numFmtId="9" fontId="25" fillId="0" borderId="114" xfId="4415" applyFont="1" applyFill="1" applyBorder="1" applyAlignment="1">
      <alignment vertical="center" wrapText="1"/>
    </xf>
    <xf numFmtId="3" fontId="25" fillId="0" borderId="115" xfId="0" applyNumberFormat="1" applyFont="1" applyBorder="1" applyAlignment="1">
      <alignment vertical="center" wrapText="1"/>
    </xf>
    <xf numFmtId="1" fontId="263" fillId="0" borderId="0" xfId="13317" applyNumberFormat="1" applyFont="1" applyFill="1" applyAlignment="1">
      <alignment vertical="center"/>
    </xf>
    <xf numFmtId="3" fontId="260" fillId="0" borderId="0" xfId="13317" applyNumberFormat="1" applyFont="1" applyFill="1" applyBorder="1" applyAlignment="1">
      <alignment horizontal="center" vertical="center" wrapText="1"/>
    </xf>
    <xf numFmtId="3" fontId="260" fillId="0" borderId="0" xfId="13317" applyNumberFormat="1" applyFont="1" applyFill="1" applyBorder="1" applyAlignment="1">
      <alignment vertical="center" wrapText="1"/>
    </xf>
    <xf numFmtId="1" fontId="263" fillId="0" borderId="0" xfId="13317" applyNumberFormat="1" applyFont="1" applyFill="1" applyBorder="1" applyAlignment="1">
      <alignment horizontal="right" vertical="center" wrapText="1"/>
    </xf>
    <xf numFmtId="1" fontId="263" fillId="0" borderId="0" xfId="13317" applyNumberFormat="1" applyFont="1" applyFill="1" applyBorder="1" applyAlignment="1">
      <alignment horizontal="right" vertical="center"/>
    </xf>
    <xf numFmtId="1" fontId="263" fillId="0" borderId="0" xfId="13317" applyNumberFormat="1" applyFont="1" applyFill="1" applyBorder="1" applyAlignment="1">
      <alignment horizontal="center" vertical="center" wrapText="1"/>
    </xf>
    <xf numFmtId="1" fontId="263" fillId="63" borderId="0" xfId="13317" applyNumberFormat="1" applyFont="1" applyFill="1" applyAlignment="1">
      <alignment vertical="center"/>
    </xf>
    <xf numFmtId="49" fontId="263" fillId="0" borderId="0" xfId="13317" applyNumberFormat="1" applyFont="1" applyFill="1" applyBorder="1" applyAlignment="1">
      <alignment horizontal="center" vertical="center"/>
    </xf>
    <xf numFmtId="1" fontId="263" fillId="0" borderId="0" xfId="13317" applyNumberFormat="1" applyFont="1" applyFill="1" applyBorder="1" applyAlignment="1">
      <alignment vertical="center"/>
    </xf>
    <xf numFmtId="1" fontId="263" fillId="63" borderId="0" xfId="13317" applyNumberFormat="1" applyFont="1" applyFill="1" applyBorder="1" applyAlignment="1">
      <alignment horizontal="right" vertical="center"/>
    </xf>
    <xf numFmtId="1" fontId="33" fillId="0" borderId="0" xfId="13317" applyNumberFormat="1" applyFont="1" applyFill="1" applyBorder="1" applyAlignment="1">
      <alignment horizontal="right" vertical="center"/>
    </xf>
    <xf numFmtId="169" fontId="263" fillId="0" borderId="0" xfId="13312" applyFont="1" applyFill="1" applyBorder="1" applyAlignment="1">
      <alignment horizontal="right" vertical="center"/>
    </xf>
    <xf numFmtId="49" fontId="263" fillId="0" borderId="0" xfId="13317" applyNumberFormat="1" applyFont="1" applyFill="1" applyAlignment="1">
      <alignment horizontal="center" vertical="center"/>
    </xf>
    <xf numFmtId="1" fontId="263" fillId="63" borderId="0" xfId="13317" applyNumberFormat="1" applyFont="1" applyFill="1" applyAlignment="1">
      <alignment horizontal="left" vertical="center" wrapText="1"/>
    </xf>
    <xf numFmtId="1" fontId="263" fillId="0" borderId="0" xfId="13317" applyNumberFormat="1" applyFont="1" applyFill="1" applyAlignment="1">
      <alignment horizontal="left" vertical="center" wrapText="1"/>
    </xf>
    <xf numFmtId="1" fontId="33" fillId="0" borderId="0" xfId="13317" applyNumberFormat="1" applyFont="1" applyFill="1" applyAlignment="1">
      <alignment horizontal="left" vertical="center" wrapText="1"/>
    </xf>
    <xf numFmtId="169" fontId="263" fillId="0" borderId="0" xfId="13312" applyFont="1" applyFill="1" applyAlignment="1">
      <alignment horizontal="left" vertical="center" wrapText="1"/>
    </xf>
    <xf numFmtId="1" fontId="263" fillId="0" borderId="0" xfId="13317" applyNumberFormat="1" applyFont="1" applyFill="1" applyAlignment="1">
      <alignment horizontal="center" vertical="center" wrapText="1"/>
    </xf>
    <xf numFmtId="1" fontId="263" fillId="0" borderId="0" xfId="13317" applyNumberFormat="1" applyFont="1" applyFill="1" applyAlignment="1">
      <alignment horizontal="right" vertical="center" wrapText="1"/>
    </xf>
    <xf numFmtId="1" fontId="263" fillId="0" borderId="0" xfId="13317" applyNumberFormat="1" applyFont="1" applyFill="1" applyAlignment="1">
      <alignment vertical="center" wrapText="1"/>
    </xf>
    <xf numFmtId="1" fontId="263" fillId="0" borderId="0" xfId="13317" applyNumberFormat="1" applyFont="1" applyFill="1" applyAlignment="1">
      <alignment horizontal="right" vertical="center"/>
    </xf>
    <xf numFmtId="1" fontId="263" fillId="63" borderId="0" xfId="13317" applyNumberFormat="1" applyFont="1" applyFill="1" applyAlignment="1">
      <alignment horizontal="right" vertical="center"/>
    </xf>
    <xf numFmtId="1" fontId="33" fillId="0" borderId="0" xfId="13317" applyNumberFormat="1" applyFont="1" applyFill="1" applyAlignment="1">
      <alignment horizontal="right" vertical="center"/>
    </xf>
    <xf numFmtId="169" fontId="263" fillId="0" borderId="0" xfId="13312" applyFont="1" applyFill="1" applyAlignment="1">
      <alignment horizontal="right" vertical="center"/>
    </xf>
    <xf numFmtId="49" fontId="263" fillId="0" borderId="0" xfId="13317" applyNumberFormat="1" applyFont="1" applyFill="1" applyAlignment="1">
      <alignment vertical="center"/>
    </xf>
    <xf numFmtId="1" fontId="33" fillId="0" borderId="0" xfId="13317" applyNumberFormat="1" applyFont="1" applyFill="1" applyAlignment="1">
      <alignment vertical="center"/>
    </xf>
    <xf numFmtId="169" fontId="263" fillId="0" borderId="0" xfId="13312" applyFont="1" applyFill="1" applyAlignment="1">
      <alignment vertical="center"/>
    </xf>
    <xf numFmtId="0" fontId="256" fillId="0" borderId="0" xfId="0" applyFont="1" applyFill="1" applyAlignment="1">
      <alignment vertical="center" wrapText="1"/>
    </xf>
    <xf numFmtId="1" fontId="33" fillId="63" borderId="0" xfId="13317" applyNumberFormat="1" applyFont="1" applyFill="1" applyBorder="1" applyAlignment="1">
      <alignment horizontal="right" vertical="center"/>
    </xf>
    <xf numFmtId="1" fontId="33" fillId="63" borderId="0" xfId="13317" applyNumberFormat="1" applyFont="1" applyFill="1" applyAlignment="1">
      <alignment horizontal="right" vertical="center"/>
    </xf>
    <xf numFmtId="1" fontId="33" fillId="63" borderId="0" xfId="13317" applyNumberFormat="1" applyFont="1" applyFill="1" applyAlignment="1">
      <alignment vertical="center"/>
    </xf>
    <xf numFmtId="0" fontId="33" fillId="0" borderId="98" xfId="0" quotePrefix="1" applyFont="1" applyBorder="1" applyAlignment="1">
      <alignment horizontal="justify" vertical="center" wrapText="1"/>
    </xf>
    <xf numFmtId="1" fontId="260" fillId="0" borderId="0" xfId="13317" applyNumberFormat="1" applyFont="1" applyFill="1" applyAlignment="1">
      <alignment vertical="center"/>
    </xf>
    <xf numFmtId="1" fontId="259" fillId="0" borderId="0" xfId="13317" applyNumberFormat="1" applyFont="1" applyFill="1" applyAlignment="1">
      <alignment vertical="center"/>
    </xf>
    <xf numFmtId="1" fontId="255" fillId="0" borderId="0" xfId="13317" applyNumberFormat="1" applyFont="1" applyFill="1" applyAlignment="1">
      <alignment vertical="center"/>
    </xf>
    <xf numFmtId="0" fontId="263" fillId="0" borderId="0" xfId="0" applyFont="1"/>
    <xf numFmtId="0" fontId="263" fillId="0" borderId="5" xfId="0" applyFont="1" applyBorder="1"/>
    <xf numFmtId="0" fontId="268" fillId="0" borderId="9" xfId="13322" applyFont="1" applyFill="1" applyBorder="1" applyAlignment="1">
      <alignment horizontal="center" vertical="center" wrapText="1"/>
    </xf>
    <xf numFmtId="0" fontId="263" fillId="0" borderId="5" xfId="0" applyFont="1" applyBorder="1" applyAlignment="1">
      <alignment horizontal="center" vertical="center"/>
    </xf>
    <xf numFmtId="0" fontId="269" fillId="0" borderId="9" xfId="0" applyNumberFormat="1" applyFont="1" applyFill="1" applyBorder="1" applyAlignment="1">
      <alignment vertical="center" wrapText="1"/>
    </xf>
    <xf numFmtId="0" fontId="8" fillId="0" borderId="0" xfId="0" applyFont="1" applyFill="1" applyBorder="1" applyAlignment="1">
      <alignment wrapText="1"/>
    </xf>
    <xf numFmtId="0" fontId="263" fillId="0" borderId="5" xfId="0" applyFont="1" applyBorder="1" applyAlignment="1">
      <alignment horizontal="center"/>
    </xf>
    <xf numFmtId="0" fontId="260" fillId="0" borderId="0" xfId="0" applyFont="1"/>
    <xf numFmtId="1" fontId="257" fillId="0" borderId="0" xfId="13317" applyNumberFormat="1" applyFont="1" applyFill="1" applyBorder="1" applyAlignment="1">
      <alignment vertical="center"/>
    </xf>
    <xf numFmtId="0" fontId="263" fillId="0" borderId="22" xfId="0" applyFont="1" applyBorder="1"/>
    <xf numFmtId="0" fontId="263" fillId="0" borderId="6" xfId="0" applyFont="1" applyBorder="1" applyAlignment="1">
      <alignment horizontal="center" vertical="center"/>
    </xf>
    <xf numFmtId="0" fontId="263" fillId="0" borderId="6" xfId="0" applyFont="1" applyBorder="1" applyAlignment="1">
      <alignment horizontal="left" vertical="center" wrapText="1"/>
    </xf>
    <xf numFmtId="177" fontId="263" fillId="0" borderId="6" xfId="13312" applyNumberFormat="1" applyFont="1" applyBorder="1" applyAlignment="1">
      <alignment horizontal="center" vertical="center"/>
    </xf>
    <xf numFmtId="0" fontId="33" fillId="0" borderId="6" xfId="13322" applyFont="1" applyFill="1" applyBorder="1" applyAlignment="1">
      <alignment horizontal="left" vertical="center" wrapText="1"/>
    </xf>
    <xf numFmtId="321" fontId="263" fillId="0" borderId="6" xfId="13312" applyNumberFormat="1" applyFont="1" applyBorder="1" applyAlignment="1">
      <alignment horizontal="center" vertical="center"/>
    </xf>
    <xf numFmtId="0" fontId="263" fillId="0" borderId="118" xfId="0" applyFont="1" applyBorder="1" applyAlignment="1">
      <alignment horizontal="center" vertical="center"/>
    </xf>
    <xf numFmtId="0" fontId="33" fillId="0" borderId="118" xfId="13322" applyFont="1" applyFill="1" applyBorder="1" applyAlignment="1">
      <alignment horizontal="left" vertical="center" wrapText="1"/>
    </xf>
    <xf numFmtId="177" fontId="263" fillId="0" borderId="118" xfId="13312" applyNumberFormat="1" applyFont="1" applyBorder="1" applyAlignment="1">
      <alignment horizontal="center" vertical="center"/>
    </xf>
    <xf numFmtId="0" fontId="260" fillId="64" borderId="7" xfId="0" applyFont="1" applyFill="1" applyBorder="1" applyAlignment="1">
      <alignment horizontal="center" vertical="center"/>
    </xf>
    <xf numFmtId="0" fontId="260" fillId="64" borderId="7" xfId="0" applyFont="1" applyFill="1" applyBorder="1" applyAlignment="1">
      <alignment horizontal="left" vertical="center"/>
    </xf>
    <xf numFmtId="177" fontId="260" fillId="64" borderId="7" xfId="0" applyNumberFormat="1" applyFont="1" applyFill="1" applyBorder="1" applyAlignment="1">
      <alignment horizontal="center" vertical="center"/>
    </xf>
    <xf numFmtId="0" fontId="25" fillId="65" borderId="6" xfId="0" applyFont="1" applyFill="1" applyBorder="1" applyAlignment="1">
      <alignment horizontal="center" vertical="center" wrapText="1"/>
    </xf>
    <xf numFmtId="0" fontId="25" fillId="65" borderId="6" xfId="0" applyFont="1" applyFill="1" applyBorder="1" applyAlignment="1">
      <alignment horizontal="left" vertical="center" wrapText="1"/>
    </xf>
    <xf numFmtId="177" fontId="260" fillId="65" borderId="6" xfId="0" applyNumberFormat="1" applyFont="1" applyFill="1" applyBorder="1"/>
    <xf numFmtId="177" fontId="260" fillId="65" borderId="6" xfId="13312" applyNumberFormat="1" applyFont="1" applyFill="1" applyBorder="1" applyAlignment="1">
      <alignment horizontal="center" vertical="center"/>
    </xf>
    <xf numFmtId="0" fontId="260" fillId="65" borderId="6" xfId="0" applyFont="1" applyFill="1" applyBorder="1" applyAlignment="1">
      <alignment horizontal="center" vertical="center"/>
    </xf>
    <xf numFmtId="0" fontId="260" fillId="65" borderId="6" xfId="0" applyFont="1" applyFill="1" applyBorder="1" applyAlignment="1">
      <alignment horizontal="left" vertical="center"/>
    </xf>
    <xf numFmtId="0" fontId="260" fillId="64" borderId="5" xfId="0" applyFont="1" applyFill="1" applyBorder="1" applyAlignment="1">
      <alignment horizontal="center"/>
    </xf>
    <xf numFmtId="0" fontId="260" fillId="64" borderId="5" xfId="0" applyFont="1" applyFill="1" applyBorder="1"/>
    <xf numFmtId="0" fontId="260" fillId="0" borderId="5" xfId="0" applyFont="1" applyBorder="1" applyAlignment="1">
      <alignment horizontal="center" vertical="center" wrapText="1"/>
    </xf>
    <xf numFmtId="0" fontId="270" fillId="0" borderId="5" xfId="0" applyFont="1" applyFill="1" applyBorder="1" applyAlignment="1">
      <alignment horizontal="center" vertical="center" wrapText="1"/>
    </xf>
    <xf numFmtId="0" fontId="270" fillId="0" borderId="5" xfId="0" applyNumberFormat="1" applyFont="1" applyFill="1" applyBorder="1" applyAlignment="1">
      <alignment horizontal="center" vertical="center" wrapText="1"/>
    </xf>
    <xf numFmtId="177" fontId="270" fillId="0" borderId="5" xfId="13312" applyNumberFormat="1" applyFont="1" applyFill="1" applyBorder="1" applyAlignment="1">
      <alignment horizontal="center" vertical="center" wrapText="1"/>
    </xf>
    <xf numFmtId="49" fontId="270" fillId="0" borderId="5" xfId="0" applyNumberFormat="1" applyFont="1" applyFill="1" applyBorder="1" applyAlignment="1">
      <alignment horizontal="center" vertical="center"/>
    </xf>
    <xf numFmtId="49" fontId="270" fillId="0" borderId="5" xfId="0" applyNumberFormat="1" applyFont="1" applyFill="1" applyBorder="1" applyAlignment="1">
      <alignment horizontal="center" vertical="center" wrapText="1"/>
    </xf>
    <xf numFmtId="0" fontId="271" fillId="64" borderId="5" xfId="0" applyFont="1" applyFill="1" applyBorder="1" applyAlignment="1">
      <alignment horizontal="center" vertical="center"/>
    </xf>
    <xf numFmtId="0" fontId="271" fillId="64" borderId="5" xfId="0" applyFont="1" applyFill="1" applyBorder="1" applyAlignment="1">
      <alignment vertical="center"/>
    </xf>
    <xf numFmtId="177" fontId="271" fillId="64" borderId="5" xfId="0" applyNumberFormat="1" applyFont="1" applyFill="1" applyBorder="1" applyAlignment="1">
      <alignment vertical="center"/>
    </xf>
    <xf numFmtId="0" fontId="272" fillId="0" borderId="5" xfId="0" applyFont="1" applyBorder="1" applyAlignment="1">
      <alignment horizontal="center" vertical="center"/>
    </xf>
    <xf numFmtId="3" fontId="273" fillId="0" borderId="5" xfId="0" applyNumberFormat="1" applyFont="1" applyFill="1" applyBorder="1" applyAlignment="1">
      <alignment horizontal="left" vertical="center" wrapText="1"/>
    </xf>
    <xf numFmtId="177" fontId="272" fillId="0" borderId="5" xfId="13312" applyNumberFormat="1" applyFont="1" applyBorder="1" applyAlignment="1">
      <alignment horizontal="center" vertical="center"/>
    </xf>
    <xf numFmtId="0" fontId="272" fillId="0" borderId="5" xfId="0" quotePrefix="1" applyFont="1" applyBorder="1" applyAlignment="1">
      <alignment horizontal="center" vertical="center"/>
    </xf>
    <xf numFmtId="17" fontId="272" fillId="0" borderId="5" xfId="0" quotePrefix="1" applyNumberFormat="1" applyFont="1" applyBorder="1" applyAlignment="1">
      <alignment horizontal="center" vertical="center"/>
    </xf>
    <xf numFmtId="0" fontId="273" fillId="0" borderId="5" xfId="13323" applyFont="1" applyFill="1" applyBorder="1" applyAlignment="1">
      <alignment horizontal="justify" vertical="center" wrapText="1"/>
    </xf>
    <xf numFmtId="49" fontId="273" fillId="0" borderId="5" xfId="13312" applyNumberFormat="1" applyFont="1" applyFill="1" applyBorder="1" applyAlignment="1">
      <alignment horizontal="center" vertical="center" wrapText="1"/>
    </xf>
    <xf numFmtId="3" fontId="27" fillId="63" borderId="5" xfId="13317" applyNumberFormat="1" applyFont="1" applyFill="1" applyBorder="1" applyAlignment="1">
      <alignment horizontal="center" vertical="center" wrapText="1"/>
    </xf>
    <xf numFmtId="196" fontId="33" fillId="63" borderId="6" xfId="0" applyNumberFormat="1" applyFont="1" applyFill="1" applyBorder="1" applyAlignment="1">
      <alignment horizontal="center" vertical="center" wrapText="1"/>
    </xf>
    <xf numFmtId="2" fontId="25" fillId="0" borderId="102" xfId="0" applyNumberFormat="1" applyFont="1" applyFill="1" applyBorder="1" applyAlignment="1">
      <alignment horizontal="center" vertical="center" wrapText="1"/>
    </xf>
    <xf numFmtId="0" fontId="24" fillId="63" borderId="0" xfId="12977" applyFont="1" applyFill="1" applyAlignment="1">
      <alignment horizontal="left"/>
    </xf>
    <xf numFmtId="0" fontId="24" fillId="63" borderId="0" xfId="12977" applyFont="1" applyFill="1" applyAlignment="1">
      <alignment horizontal="center" vertical="center" wrapText="1"/>
    </xf>
    <xf numFmtId="0" fontId="253" fillId="63" borderId="0" xfId="12977" applyFont="1" applyFill="1" applyAlignment="1">
      <alignment horizontal="center" vertical="center" wrapText="1"/>
    </xf>
    <xf numFmtId="0" fontId="25" fillId="63" borderId="75" xfId="12977" applyFont="1" applyFill="1" applyBorder="1" applyAlignment="1">
      <alignment horizontal="center" vertical="center" wrapText="1"/>
    </xf>
    <xf numFmtId="3" fontId="25" fillId="63" borderId="100" xfId="12977" applyNumberFormat="1" applyFont="1" applyFill="1" applyBorder="1" applyAlignment="1">
      <alignment horizontal="center" vertical="center" wrapText="1"/>
    </xf>
    <xf numFmtId="3" fontId="25" fillId="63" borderId="11" xfId="12977" applyNumberFormat="1" applyFont="1" applyFill="1" applyBorder="1" applyAlignment="1">
      <alignment horizontal="center" vertical="center" wrapText="1"/>
    </xf>
    <xf numFmtId="3" fontId="25" fillId="63" borderId="75" xfId="12977" applyNumberFormat="1" applyFont="1" applyFill="1" applyBorder="1" applyAlignment="1">
      <alignment horizontal="center" vertical="center"/>
    </xf>
    <xf numFmtId="1" fontId="263" fillId="0" borderId="0" xfId="13317" applyNumberFormat="1" applyFont="1" applyFill="1" applyAlignment="1">
      <alignment horizontal="left" vertical="center" wrapText="1"/>
    </xf>
    <xf numFmtId="3" fontId="27" fillId="63" borderId="5" xfId="13317" applyNumberFormat="1" applyFont="1" applyFill="1" applyBorder="1" applyAlignment="1">
      <alignment horizontal="center" vertical="center" wrapText="1"/>
    </xf>
    <xf numFmtId="0" fontId="25" fillId="0" borderId="104"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12" xfId="0" applyFont="1" applyBorder="1" applyAlignment="1">
      <alignment horizontal="center" vertical="center" wrapText="1"/>
    </xf>
    <xf numFmtId="0" fontId="25" fillId="0" borderId="117" xfId="0" applyFont="1" applyBorder="1" applyAlignment="1">
      <alignment horizontal="center" vertical="center" wrapText="1"/>
    </xf>
    <xf numFmtId="3" fontId="25" fillId="0" borderId="112" xfId="0" applyNumberFormat="1" applyFont="1" applyBorder="1" applyAlignment="1">
      <alignment horizontal="center" vertical="center" wrapText="1"/>
    </xf>
    <xf numFmtId="0" fontId="25" fillId="0" borderId="0" xfId="0" applyFont="1" applyBorder="1" applyAlignment="1">
      <alignment horizontal="center" vertical="center" wrapText="1"/>
    </xf>
    <xf numFmtId="0" fontId="34" fillId="0" borderId="0" xfId="0" applyFont="1" applyBorder="1" applyAlignment="1">
      <alignment horizontal="right" vertical="center" wrapText="1"/>
    </xf>
    <xf numFmtId="0" fontId="25" fillId="0" borderId="103" xfId="0" applyFont="1" applyBorder="1" applyAlignment="1">
      <alignment horizontal="center" vertical="center" wrapText="1"/>
    </xf>
    <xf numFmtId="0" fontId="25" fillId="0" borderId="116" xfId="0" applyFont="1" applyBorder="1" applyAlignment="1">
      <alignment horizontal="center" vertical="center" wrapText="1"/>
    </xf>
    <xf numFmtId="0" fontId="25" fillId="0" borderId="104" xfId="0" applyFont="1" applyBorder="1" applyAlignment="1">
      <alignment horizontal="center" vertical="center" wrapText="1"/>
    </xf>
    <xf numFmtId="0" fontId="25" fillId="0" borderId="5" xfId="0" applyFont="1" applyBorder="1" applyAlignment="1">
      <alignment horizontal="center" vertical="center" wrapText="1"/>
    </xf>
    <xf numFmtId="0" fontId="260" fillId="0" borderId="100" xfId="0" applyFont="1" applyBorder="1" applyAlignment="1">
      <alignment horizontal="center" vertical="center" wrapText="1"/>
    </xf>
    <xf numFmtId="0" fontId="260" fillId="0" borderId="17" xfId="0" applyFont="1" applyBorder="1" applyAlignment="1">
      <alignment horizontal="center" vertical="center" wrapText="1"/>
    </xf>
    <xf numFmtId="0" fontId="260" fillId="0" borderId="11" xfId="0" applyFont="1" applyBorder="1" applyAlignment="1">
      <alignment horizontal="center" vertical="center" wrapText="1"/>
    </xf>
    <xf numFmtId="0" fontId="260" fillId="0" borderId="100" xfId="0" applyFont="1" applyBorder="1" applyAlignment="1">
      <alignment horizontal="center" vertical="center"/>
    </xf>
    <xf numFmtId="0" fontId="260" fillId="0" borderId="17" xfId="0" applyFont="1" applyBorder="1" applyAlignment="1">
      <alignment horizontal="center" vertical="center"/>
    </xf>
    <xf numFmtId="0" fontId="260" fillId="0" borderId="11" xfId="0" applyFont="1" applyBorder="1" applyAlignment="1">
      <alignment horizontal="center" vertical="center"/>
    </xf>
    <xf numFmtId="0" fontId="256" fillId="0" borderId="0" xfId="0" applyFont="1" applyFill="1" applyAlignment="1">
      <alignment horizontal="center" vertical="center" wrapText="1"/>
    </xf>
    <xf numFmtId="1" fontId="259" fillId="0" borderId="9" xfId="13317" applyNumberFormat="1" applyFont="1" applyFill="1" applyBorder="1" applyAlignment="1">
      <alignment horizontal="center" vertical="center"/>
    </xf>
    <xf numFmtId="0" fontId="268" fillId="0" borderId="0" xfId="13322" applyFont="1" applyFill="1" applyBorder="1" applyAlignment="1">
      <alignment horizontal="center" vertical="center" wrapText="1"/>
    </xf>
    <xf numFmtId="0" fontId="260" fillId="0" borderId="3" xfId="0" applyFont="1" applyBorder="1" applyAlignment="1">
      <alignment horizontal="center" vertical="center" wrapText="1"/>
    </xf>
    <xf numFmtId="0" fontId="260" fillId="0" borderId="2" xfId="0" applyFont="1" applyBorder="1" applyAlignment="1">
      <alignment horizontal="center" vertical="center" wrapText="1"/>
    </xf>
    <xf numFmtId="0" fontId="260" fillId="0" borderId="15" xfId="0" applyFont="1" applyBorder="1" applyAlignment="1">
      <alignment horizontal="center" vertical="center" wrapText="1"/>
    </xf>
    <xf numFmtId="0" fontId="260" fillId="0" borderId="3" xfId="0" applyFont="1" applyBorder="1" applyAlignment="1">
      <alignment horizontal="center"/>
    </xf>
    <xf numFmtId="0" fontId="260" fillId="0" borderId="15" xfId="0" applyFont="1" applyBorder="1" applyAlignment="1">
      <alignment horizontal="center"/>
    </xf>
    <xf numFmtId="0" fontId="269" fillId="0" borderId="0" xfId="0" applyNumberFormat="1" applyFont="1" applyFill="1" applyAlignment="1">
      <alignment horizontal="center" vertical="center" wrapText="1"/>
    </xf>
    <xf numFmtId="0" fontId="8" fillId="0" borderId="9" xfId="0" applyFont="1" applyFill="1" applyBorder="1" applyAlignment="1">
      <alignment horizontal="center" vertical="center" wrapText="1"/>
    </xf>
    <xf numFmtId="0" fontId="272" fillId="0" borderId="100" xfId="0" applyFont="1" applyBorder="1" applyAlignment="1">
      <alignment horizontal="center" vertical="center" wrapText="1"/>
    </xf>
    <xf numFmtId="0" fontId="272" fillId="0" borderId="17" xfId="0" applyFont="1" applyBorder="1" applyAlignment="1">
      <alignment horizontal="center" vertical="center" wrapText="1"/>
    </xf>
    <xf numFmtId="0" fontId="272" fillId="0" borderId="11" xfId="0" applyFont="1" applyBorder="1" applyAlignment="1">
      <alignment horizontal="center" vertical="center" wrapText="1"/>
    </xf>
    <xf numFmtId="1" fontId="24" fillId="63" borderId="0" xfId="13317" applyNumberFormat="1" applyFont="1" applyFill="1" applyAlignment="1">
      <alignment vertical="center"/>
    </xf>
    <xf numFmtId="0" fontId="24" fillId="63" borderId="0" xfId="0" applyFont="1" applyFill="1" applyAlignment="1">
      <alignment horizontal="right" vertical="center" wrapText="1"/>
    </xf>
    <xf numFmtId="0" fontId="24" fillId="63" borderId="0" xfId="0" applyFont="1" applyFill="1" applyAlignment="1">
      <alignment vertical="center" wrapText="1"/>
    </xf>
    <xf numFmtId="1" fontId="24" fillId="63" borderId="0" xfId="13317" applyNumberFormat="1" applyFont="1" applyFill="1" applyAlignment="1">
      <alignment horizontal="center" vertical="center" wrapText="1"/>
    </xf>
    <xf numFmtId="1" fontId="8" fillId="63" borderId="0" xfId="13317" applyNumberFormat="1" applyFont="1" applyFill="1" applyAlignment="1">
      <alignment vertical="center"/>
    </xf>
    <xf numFmtId="1" fontId="23" fillId="63" borderId="0" xfId="13317" applyNumberFormat="1" applyFont="1" applyFill="1" applyAlignment="1">
      <alignment horizontal="center" vertical="center" wrapText="1"/>
    </xf>
    <xf numFmtId="1" fontId="22" fillId="63" borderId="9" xfId="13317" applyNumberFormat="1" applyFont="1" applyFill="1" applyBorder="1" applyAlignment="1">
      <alignment vertical="center"/>
    </xf>
    <xf numFmtId="1" fontId="22" fillId="63" borderId="9" xfId="13317" applyNumberFormat="1" applyFont="1" applyFill="1" applyBorder="1" applyAlignment="1">
      <alignment horizontal="center" vertical="center"/>
    </xf>
    <xf numFmtId="49" fontId="27" fillId="63" borderId="5" xfId="13317" applyNumberFormat="1" applyFont="1" applyFill="1" applyBorder="1" applyAlignment="1">
      <alignment horizontal="center" vertical="center" wrapText="1"/>
    </xf>
    <xf numFmtId="1" fontId="27" fillId="63" borderId="5" xfId="13318" applyNumberFormat="1" applyFont="1" applyFill="1" applyBorder="1" applyAlignment="1">
      <alignment horizontal="center" vertical="center" wrapText="1"/>
    </xf>
    <xf numFmtId="169" fontId="27" fillId="63" borderId="5" xfId="13312" applyFont="1" applyFill="1" applyBorder="1" applyAlignment="1">
      <alignment horizontal="center" vertical="center" wrapText="1"/>
    </xf>
    <xf numFmtId="3" fontId="25" fillId="63" borderId="0" xfId="13317" applyNumberFormat="1" applyFont="1" applyFill="1" applyBorder="1" applyAlignment="1">
      <alignment horizontal="center" vertical="center" wrapText="1"/>
    </xf>
    <xf numFmtId="3" fontId="25" fillId="63" borderId="0" xfId="13317" applyNumberFormat="1" applyFont="1" applyFill="1" applyBorder="1" applyAlignment="1">
      <alignment vertical="center" wrapText="1"/>
    </xf>
    <xf numFmtId="1" fontId="25" fillId="63" borderId="0" xfId="13317" applyNumberFormat="1" applyFont="1" applyFill="1" applyAlignment="1">
      <alignment vertical="center"/>
    </xf>
    <xf numFmtId="0" fontId="27" fillId="63" borderId="5" xfId="0" applyFont="1" applyFill="1" applyBorder="1" applyAlignment="1">
      <alignment horizontal="center" vertical="center" wrapText="1"/>
    </xf>
    <xf numFmtId="3" fontId="27" fillId="63" borderId="5" xfId="13317" quotePrefix="1" applyNumberFormat="1" applyFont="1" applyFill="1" applyBorder="1" applyAlignment="1">
      <alignment horizontal="center" vertical="center" wrapText="1"/>
    </xf>
    <xf numFmtId="177" fontId="27" fillId="63" borderId="5" xfId="13312" quotePrefix="1" applyNumberFormat="1" applyFont="1" applyFill="1" applyBorder="1" applyAlignment="1">
      <alignment horizontal="right" vertical="center" wrapText="1"/>
    </xf>
    <xf numFmtId="169" fontId="27" fillId="63" borderId="5" xfId="13312" quotePrefix="1" applyFont="1" applyFill="1" applyBorder="1" applyAlignment="1">
      <alignment horizontal="right" vertical="center" wrapText="1"/>
    </xf>
    <xf numFmtId="0" fontId="27" fillId="63" borderId="5" xfId="0" applyFont="1" applyFill="1" applyBorder="1" applyAlignment="1">
      <alignment horizontal="left" vertical="center" wrapText="1"/>
    </xf>
    <xf numFmtId="177" fontId="27" fillId="63" borderId="5" xfId="0" applyNumberFormat="1" applyFont="1" applyFill="1" applyBorder="1" applyAlignment="1">
      <alignment horizontal="left" vertical="center" wrapText="1"/>
    </xf>
    <xf numFmtId="169" fontId="27" fillId="63" borderId="5" xfId="13312" applyFont="1" applyFill="1" applyBorder="1" applyAlignment="1">
      <alignment horizontal="center" vertical="center" wrapText="1"/>
    </xf>
    <xf numFmtId="177" fontId="27" fillId="63" borderId="5" xfId="13312" applyNumberFormat="1" applyFont="1" applyFill="1" applyBorder="1" applyAlignment="1">
      <alignment horizontal="right" vertical="center" wrapText="1"/>
    </xf>
    <xf numFmtId="3" fontId="27" fillId="63" borderId="5" xfId="4262" applyNumberFormat="1" applyFont="1" applyFill="1" applyBorder="1" applyAlignment="1">
      <alignment horizontal="center" vertical="center" wrapText="1"/>
    </xf>
    <xf numFmtId="177" fontId="26" fillId="63" borderId="5" xfId="13312" applyNumberFormat="1" applyFont="1" applyFill="1" applyBorder="1" applyAlignment="1">
      <alignment horizontal="left" vertical="center" wrapText="1"/>
    </xf>
    <xf numFmtId="1" fontId="27" fillId="63" borderId="5" xfId="13317" applyNumberFormat="1" applyFont="1" applyFill="1" applyBorder="1" applyAlignment="1">
      <alignment horizontal="right" vertical="center" wrapText="1"/>
    </xf>
    <xf numFmtId="177" fontId="27" fillId="63" borderId="5" xfId="13312" applyNumberFormat="1" applyFont="1" applyFill="1" applyBorder="1" applyAlignment="1">
      <alignment horizontal="left" vertical="center" wrapText="1"/>
    </xf>
    <xf numFmtId="0" fontId="26" fillId="63" borderId="5" xfId="0" applyFont="1" applyFill="1" applyBorder="1" applyAlignment="1">
      <alignment horizontal="center" vertical="center" wrapText="1"/>
    </xf>
    <xf numFmtId="0" fontId="26" fillId="63" borderId="5" xfId="0" applyFont="1" applyFill="1" applyBorder="1" applyAlignment="1">
      <alignment horizontal="left" vertical="center" wrapText="1"/>
    </xf>
    <xf numFmtId="0" fontId="265" fillId="63" borderId="5" xfId="0" applyFont="1" applyFill="1" applyBorder="1" applyAlignment="1">
      <alignment horizontal="center" vertical="center" wrapText="1"/>
    </xf>
    <xf numFmtId="3" fontId="265" fillId="63" borderId="5" xfId="4262" applyNumberFormat="1" applyFont="1" applyFill="1" applyBorder="1" applyAlignment="1">
      <alignment horizontal="center" vertical="center" wrapText="1"/>
    </xf>
    <xf numFmtId="177" fontId="26" fillId="63" borderId="5" xfId="13312" applyNumberFormat="1" applyFont="1" applyFill="1" applyBorder="1" applyAlignment="1">
      <alignment horizontal="right" vertical="center" wrapText="1"/>
    </xf>
    <xf numFmtId="177" fontId="26" fillId="63" borderId="5" xfId="13312" quotePrefix="1" applyNumberFormat="1" applyFont="1" applyFill="1" applyBorder="1" applyAlignment="1">
      <alignment horizontal="right" vertical="center" wrapText="1"/>
    </xf>
    <xf numFmtId="169" fontId="26" fillId="63" borderId="5" xfId="13312" quotePrefix="1" applyFont="1" applyFill="1" applyBorder="1" applyAlignment="1">
      <alignment horizontal="right" vertical="center" wrapText="1"/>
    </xf>
    <xf numFmtId="1" fontId="26" fillId="63" borderId="5" xfId="13317" applyNumberFormat="1" applyFont="1" applyFill="1" applyBorder="1" applyAlignment="1">
      <alignment horizontal="right" vertical="center" wrapText="1"/>
    </xf>
    <xf numFmtId="0" fontId="267" fillId="63" borderId="5" xfId="0" applyFont="1" applyFill="1" applyBorder="1" applyAlignment="1">
      <alignment horizontal="center" vertical="center" wrapText="1"/>
    </xf>
    <xf numFmtId="3" fontId="267" fillId="63" borderId="5" xfId="4262" applyNumberFormat="1" applyFont="1" applyFill="1" applyBorder="1" applyAlignment="1">
      <alignment horizontal="center" vertical="center" wrapText="1"/>
    </xf>
    <xf numFmtId="0" fontId="267" fillId="63" borderId="5" xfId="0" applyFont="1" applyFill="1" applyBorder="1" applyAlignment="1">
      <alignment horizontal="left" vertical="center" wrapText="1"/>
    </xf>
    <xf numFmtId="169" fontId="27" fillId="63" borderId="5" xfId="13312" applyNumberFormat="1" applyFont="1" applyFill="1" applyBorder="1" applyAlignment="1">
      <alignment horizontal="center" vertical="center" wrapText="1"/>
    </xf>
    <xf numFmtId="193" fontId="26" fillId="63" borderId="5" xfId="13312" applyNumberFormat="1" applyFont="1" applyFill="1" applyBorder="1" applyAlignment="1">
      <alignment horizontal="right" vertical="center" wrapText="1"/>
    </xf>
    <xf numFmtId="169" fontId="26" fillId="63" borderId="5" xfId="13312" applyNumberFormat="1" applyFont="1" applyFill="1" applyBorder="1" applyAlignment="1">
      <alignment horizontal="right" vertical="center" wrapText="1"/>
    </xf>
    <xf numFmtId="0" fontId="265" fillId="63" borderId="5" xfId="0" applyFont="1" applyFill="1" applyBorder="1" applyAlignment="1">
      <alignment horizontal="left" vertical="center" wrapText="1"/>
    </xf>
    <xf numFmtId="49" fontId="26" fillId="63" borderId="5" xfId="13321" applyNumberFormat="1" applyFont="1" applyFill="1" applyBorder="1" applyAlignment="1">
      <alignment horizontal="left" vertical="center" wrapText="1"/>
    </xf>
    <xf numFmtId="49" fontId="265" fillId="63" borderId="5" xfId="0" applyNumberFormat="1" applyFont="1" applyFill="1" applyBorder="1" applyAlignment="1">
      <alignment horizontal="center" vertical="center" wrapText="1"/>
    </xf>
    <xf numFmtId="177" fontId="26" fillId="63" borderId="5" xfId="0" applyNumberFormat="1" applyFont="1" applyFill="1" applyBorder="1" applyAlignment="1">
      <alignment horizontal="center" vertical="center"/>
    </xf>
    <xf numFmtId="49" fontId="264" fillId="63" borderId="5" xfId="13321" applyNumberFormat="1" applyFont="1" applyFill="1" applyBorder="1" applyAlignment="1">
      <alignment horizontal="left" vertical="center" wrapText="1"/>
    </xf>
    <xf numFmtId="177" fontId="264" fillId="63" borderId="5" xfId="13312" applyNumberFormat="1" applyFont="1" applyFill="1" applyBorder="1" applyAlignment="1">
      <alignment horizontal="left" vertical="center" wrapText="1"/>
    </xf>
    <xf numFmtId="2" fontId="26" fillId="63" borderId="5" xfId="0" applyNumberFormat="1" applyFont="1" applyFill="1" applyBorder="1" applyAlignment="1">
      <alignment horizontal="left" vertical="center" wrapText="1"/>
    </xf>
    <xf numFmtId="49" fontId="26" fillId="63" borderId="5" xfId="0" applyNumberFormat="1" applyFont="1" applyFill="1" applyBorder="1" applyAlignment="1">
      <alignment horizontal="left" vertical="center" wrapText="1"/>
    </xf>
    <xf numFmtId="49" fontId="258" fillId="0" borderId="5" xfId="13317" applyNumberFormat="1" applyFont="1" applyFill="1" applyBorder="1" applyAlignment="1">
      <alignment horizontal="center" vertical="center"/>
    </xf>
    <xf numFmtId="1" fontId="258" fillId="0" borderId="5" xfId="13317" applyNumberFormat="1" applyFont="1" applyFill="1" applyBorder="1" applyAlignment="1">
      <alignment vertical="center" wrapText="1"/>
    </xf>
    <xf numFmtId="1" fontId="266" fillId="0" borderId="5" xfId="13317" applyNumberFormat="1" applyFont="1" applyFill="1" applyBorder="1" applyAlignment="1">
      <alignment horizontal="center" vertical="center" wrapText="1"/>
    </xf>
    <xf numFmtId="1" fontId="258" fillId="0" borderId="5" xfId="13317" applyNumberFormat="1" applyFont="1" applyFill="1" applyBorder="1" applyAlignment="1">
      <alignment horizontal="right" vertical="center"/>
    </xf>
    <xf numFmtId="1" fontId="27" fillId="63" borderId="5" xfId="13317" applyNumberFormat="1" applyFont="1" applyFill="1" applyBorder="1" applyAlignment="1">
      <alignment horizontal="right" vertical="center"/>
    </xf>
    <xf numFmtId="1" fontId="258" fillId="63" borderId="5" xfId="13317" applyNumberFormat="1" applyFont="1" applyFill="1" applyBorder="1" applyAlignment="1">
      <alignment horizontal="right" vertical="center"/>
    </xf>
    <xf numFmtId="1" fontId="26" fillId="0" borderId="5" xfId="13317" applyNumberFormat="1" applyFont="1" applyFill="1" applyBorder="1" applyAlignment="1">
      <alignment horizontal="right" vertical="center"/>
    </xf>
    <xf numFmtId="169" fontId="258" fillId="0" borderId="5" xfId="13312" applyFont="1" applyFill="1" applyBorder="1" applyAlignment="1">
      <alignment horizontal="right" vertical="center"/>
    </xf>
    <xf numFmtId="1" fontId="258" fillId="0" borderId="5" xfId="13317" applyNumberFormat="1" applyFont="1" applyFill="1" applyBorder="1" applyAlignment="1">
      <alignment horizontal="right" vertical="center" wrapText="1"/>
    </xf>
  </cellXfs>
  <cellStyles count="13324">
    <cellStyle name="_x0001_" xfId="61"/>
    <cellStyle name="          _x000d__x000a_shell=progman.exe_x000d__x000a_m" xfId="62"/>
    <cellStyle name="          _x000d__x000a_shell=progman.exe_x000d__x000a_m 2" xfId="63"/>
    <cellStyle name="          _x000d__x000a_shell=progman.exe_x000d__x000a_m 2 2" xfId="64"/>
    <cellStyle name="_x000d__x000a_JournalTemplate=C:\COMFO\CTALK\JOURSTD.TPL_x000d__x000a_LbStateAddress=3 3 0 251 1 89 2 311_x000d__x000a_LbStateJou" xfId="65"/>
    <cellStyle name="# ##0" xfId="66"/>
    <cellStyle name="#,##0" xfId="67"/>
    <cellStyle name="#,##0 2" xfId="12435"/>
    <cellStyle name="%" xfId="68"/>
    <cellStyle name="." xfId="69"/>
    <cellStyle name=". 2" xfId="70"/>
    <cellStyle name=".d©y" xfId="71"/>
    <cellStyle name=".d©y 2" xfId="72"/>
    <cellStyle name="??" xfId="2"/>
    <cellStyle name="?? [0.00]_ Att. 1- Cover" xfId="73"/>
    <cellStyle name="?? [0]" xfId="3"/>
    <cellStyle name="?? [0] 2" xfId="74"/>
    <cellStyle name="?? [0] 3" xfId="75"/>
    <cellStyle name="?? 10" xfId="76"/>
    <cellStyle name="?? 11" xfId="77"/>
    <cellStyle name="?? 12" xfId="78"/>
    <cellStyle name="?? 13" xfId="79"/>
    <cellStyle name="?? 14" xfId="80"/>
    <cellStyle name="?? 15" xfId="81"/>
    <cellStyle name="?? 16" xfId="82"/>
    <cellStyle name="?? 17" xfId="83"/>
    <cellStyle name="?? 18" xfId="84"/>
    <cellStyle name="?? 19" xfId="85"/>
    <cellStyle name="?? 2" xfId="86"/>
    <cellStyle name="?? 20" xfId="87"/>
    <cellStyle name="?? 21" xfId="88"/>
    <cellStyle name="?? 22" xfId="89"/>
    <cellStyle name="?? 23" xfId="90"/>
    <cellStyle name="?? 24" xfId="91"/>
    <cellStyle name="?? 25" xfId="92"/>
    <cellStyle name="?? 26" xfId="93"/>
    <cellStyle name="?? 27" xfId="94"/>
    <cellStyle name="?? 28" xfId="95"/>
    <cellStyle name="?? 29" xfId="96"/>
    <cellStyle name="?? 3" xfId="97"/>
    <cellStyle name="?? 30" xfId="98"/>
    <cellStyle name="?? 31" xfId="99"/>
    <cellStyle name="?? 32" xfId="100"/>
    <cellStyle name="?? 33" xfId="101"/>
    <cellStyle name="?? 34" xfId="102"/>
    <cellStyle name="?? 35" xfId="103"/>
    <cellStyle name="?? 36" xfId="104"/>
    <cellStyle name="?? 37" xfId="105"/>
    <cellStyle name="?? 38" xfId="106"/>
    <cellStyle name="?? 39" xfId="107"/>
    <cellStyle name="?? 4" xfId="108"/>
    <cellStyle name="?? 40" xfId="109"/>
    <cellStyle name="?? 41" xfId="110"/>
    <cellStyle name="?? 42" xfId="111"/>
    <cellStyle name="?? 43" xfId="112"/>
    <cellStyle name="?? 44" xfId="113"/>
    <cellStyle name="?? 45" xfId="114"/>
    <cellStyle name="?? 46" xfId="115"/>
    <cellStyle name="?? 47" xfId="116"/>
    <cellStyle name="?? 48" xfId="117"/>
    <cellStyle name="?? 49" xfId="118"/>
    <cellStyle name="?? 5" xfId="119"/>
    <cellStyle name="?? 50" xfId="120"/>
    <cellStyle name="?? 51" xfId="121"/>
    <cellStyle name="?? 52" xfId="122"/>
    <cellStyle name="?? 53" xfId="123"/>
    <cellStyle name="?? 54" xfId="124"/>
    <cellStyle name="?? 55" xfId="125"/>
    <cellStyle name="?? 56" xfId="126"/>
    <cellStyle name="?? 57" xfId="127"/>
    <cellStyle name="?? 6" xfId="128"/>
    <cellStyle name="?? 7" xfId="129"/>
    <cellStyle name="?? 8" xfId="130"/>
    <cellStyle name="?? 9" xfId="131"/>
    <cellStyle name="?_x001d_??%U©÷u&amp;H©÷9_x0008_? s_x000a__x0007__x0001__x0001_" xfId="132"/>
    <cellStyle name="?_x001d_??%U©÷u&amp;H©÷9_x0008_? s_x000a__x0007__x0001__x0001_?_x0002_???????????????_x0001_(_x0002_u_x000d_?????_x001f_????????_x0007_????????????????!???????????           ?????           ?????????_x000d_C:\WINDOWS\country.sys_x000d_??????????????????????????????????????????????????????????????????????????????????????????????" xfId="133"/>
    <cellStyle name="?_x001d_??%U²u&amp;H²9_x0008_? s_x000a__x0007__x0001__x0001_" xfId="134"/>
    <cellStyle name="???? [0.00]_      " xfId="135"/>
    <cellStyle name="??????" xfId="136"/>
    <cellStyle name="????[0]_Sheet1" xfId="137"/>
    <cellStyle name="????_      " xfId="138"/>
    <cellStyle name="???[0]_?? DI" xfId="139"/>
    <cellStyle name="???_?? DI" xfId="140"/>
    <cellStyle name="??[0]_BRE" xfId="141"/>
    <cellStyle name="??_      " xfId="142"/>
    <cellStyle name="??A? [0]_laroux_1_¸???™? " xfId="143"/>
    <cellStyle name="??A?_laroux_1_¸???™? " xfId="144"/>
    <cellStyle name="?_x005f_x001d_??%U©÷u&amp;H©÷9_x005f_x0008_? s_x005f_x000a__x005f_x0007__x005f_x0001__x005f_x0001_?_x005f_x0002_??????" xfId="13323"/>
    <cellStyle name="?¡±¢¥?_?¨ù??¢´¢¥_¢¬???¢â? " xfId="145"/>
    <cellStyle name="?”´?_?¼??¤´_¸???™? " xfId="146"/>
    <cellStyle name="?ðÇ%U?&amp;H?_x0008_?s_x000a__x0007__x0001__x0001_" xfId="147"/>
    <cellStyle name="?ðÇ%U?&amp;H?_x0008_?s_x000a__x0007__x0001__x0001_?_x0002_ÿÿÿÿÿÿÿÿÿÿÿÿÿÿÿ_x0001_(_x0002_?€????ÿÿÿÿ????_x0007_??????????????????????????           ?????           ?????????_x000d_C:\WINDOWS\country.sys_x000d_??????????????????????????????????????????????????????????????????????????????????????????????" xfId="148"/>
    <cellStyle name="?I?I?_x0001_??j?_x0008_?h_x0001__x000c__x000c__x0002__x0002__x000c_!Comma [0]_Chi phÝ kh¸c_B¶ng 1 (2)?G_x001d_Comma [0]_Chi phÝ kh¸c_B¶ng 2?G$Comma [0]_Ch" xfId="149"/>
    <cellStyle name="?曹%U?&amp;H?_x0008_?s_x000a__x0007__x0001__x0001_" xfId="150"/>
    <cellStyle name="@ET_Style?.xl99" xfId="151"/>
    <cellStyle name="[0]_Chi phÝ kh¸c_V" xfId="152"/>
    <cellStyle name="_(DT Moi) PTVLMN" xfId="153"/>
    <cellStyle name="_(DT Moi) PTVLMN 2" xfId="154"/>
    <cellStyle name="_(DT Moi) PTVLMN_BIEU KE HOACH  2015 (KTN 6.11 sua)" xfId="155"/>
    <cellStyle name="_1 TONG HOP - CA NA" xfId="156"/>
    <cellStyle name="_13_Tra loi KH ben ngoai" xfId="157"/>
    <cellStyle name="_13_Tra loi KH ben ngoai 2" xfId="158"/>
    <cellStyle name="_Bang bieu" xfId="159"/>
    <cellStyle name="_Bang bieu 2" xfId="160"/>
    <cellStyle name="_Bang bieu 2 2" xfId="161"/>
    <cellStyle name="_Bang bieu_BIEU KE HOACH  2015 (KTN 6.11 sua)" xfId="162"/>
    <cellStyle name="_Bang Chi tieu (2)" xfId="163"/>
    <cellStyle name="_Bang Chi tieu (2)?_x001c_Comma [0]_Chi phÝ kh¸c_Book1?!Comma [0]_Chi phÝ kh¸c_Liªn ChiÓu?b_x001e_Comma [0]_Chi" xfId="164"/>
    <cellStyle name="_Bang Chi tieu (2)?_x001c_Comma [0]_Chi phÝ kh¸c_Book1?!Comma [0]_Chi phÝ kh¸c_Liªn ChiÓu?b_x001e_Comma [0]_Chi 2" xfId="165"/>
    <cellStyle name="_Bang Chi tieu (2)?_x001c_Comma [0]_Chi phÝ kh¸c_Book1?!Comma [0]_Chi phÝ kh¸c_Liªn ChiÓu?b_x001e_Comma [0]_Chi 2 2" xfId="166"/>
    <cellStyle name="_Bang Chi tieu (2)?_x001c_Comma [0]_Chi phÝ kh¸c_Book1?!Comma [0]_Chi phÝ kh¸c_Liªn ChiÓu?b_x001e_Comma [0]_Chi_BIEU KE HOACH  2015 (KTN 6.11 sua)" xfId="167"/>
    <cellStyle name="_Bao cao danh muc cac cong trinh tren dia ban huyen 4-2010" xfId="168"/>
    <cellStyle name="_Bao cao tai NPP PHAN DUNG 22-7" xfId="169"/>
    <cellStyle name="_Bao cao tai NPP PHAN DUNG 22-7 2" xfId="170"/>
    <cellStyle name="_Bao cao tai NPP PHAN DUNG 22-7_BIEU KE HOACH  2015 (KTN 6.11 sua)" xfId="171"/>
    <cellStyle name="_BAO CAO THUE T09- 2007(h)" xfId="172"/>
    <cellStyle name="_BAO GIA NGAY 24-10-08 (co dam)" xfId="173"/>
    <cellStyle name="_Bieu bao cao giam sat 6 thang 2011" xfId="174"/>
    <cellStyle name="_Bieu chi tieu KH 2014 (Huy-04-11)" xfId="175"/>
    <cellStyle name="_bieu tong hop lai kh von 2011 gui phong TH-KTDN" xfId="176"/>
    <cellStyle name="_BIEU THAM TRA " xfId="177"/>
    <cellStyle name="_BIỂU TỔNG HỢP LẦN CUỐI SỬA THEO NGHI QUYẾT SỐ 81" xfId="178"/>
    <cellStyle name="_Book1" xfId="179"/>
    <cellStyle name="_Book1 2" xfId="180"/>
    <cellStyle name="_Book1_1" xfId="181"/>
    <cellStyle name="_Book1_1 2" xfId="182"/>
    <cellStyle name="_Book1_1_Bao cao 9 thang  XDCB" xfId="183"/>
    <cellStyle name="_Book1_1_Bao cao phòng lao động phụ lục 3" xfId="184"/>
    <cellStyle name="_Book1_1_Book1" xfId="185"/>
    <cellStyle name="_Book1_1_Book1 2" xfId="186"/>
    <cellStyle name="_Book1_1_Book1 2 2" xfId="187"/>
    <cellStyle name="_Book1_1_Book1_BIEU KE HOACH  2015 (KTN 6.11 sua)" xfId="188"/>
    <cellStyle name="_Book1_1_KH Von 2012 gui BKH 1" xfId="189"/>
    <cellStyle name="_Book1_1_KH Von 2012 gui BKH 2" xfId="190"/>
    <cellStyle name="_Book1_1_Ra soat KH von 2011 (Huy-11-11-11)" xfId="191"/>
    <cellStyle name="_Book1_1_Ra soat KH von 2011 (Huy-11-11-11) 2" xfId="192"/>
    <cellStyle name="_Book1_1_Ra soat KH von 2011 (Huy-11-11-11) 2 2" xfId="193"/>
    <cellStyle name="_Book1_1_Ra soat KH von 2011 (Huy-11-11-11)_BIEU KE HOACH  2015 (KTN 6.11 sua)" xfId="194"/>
    <cellStyle name="_Book1_1_Viec Huy dang lam" xfId="195"/>
    <cellStyle name="_Book1_2" xfId="196"/>
    <cellStyle name="_Book1_2 2" xfId="197"/>
    <cellStyle name="_Book1_2 3" xfId="198"/>
    <cellStyle name="_Book1_2_BIEU KE HOACH  2015 (KTN 6.11 sua)" xfId="199"/>
    <cellStyle name="_Book1_2_dự toán 30a 2013" xfId="200"/>
    <cellStyle name="_Book1_2_Ke hoach 2010 (theo doi 11-8-2010)" xfId="201"/>
    <cellStyle name="_Book1_2_Ra soat KH von 2011 (Huy-11-11-11)" xfId="202"/>
    <cellStyle name="_Book1_2_Ra soat KH von 2011 (Huy-11-11-11) 2" xfId="203"/>
    <cellStyle name="_Book1_2_Ra soat KH von 2011 (Huy-11-11-11) 2 2" xfId="204"/>
    <cellStyle name="_Book1_2_Ra soat KH von 2011 (Huy-11-11-11)_BIEU KE HOACH  2015 (KTN 6.11 sua)" xfId="205"/>
    <cellStyle name="_Book1_2_Viec Huy dang lam" xfId="206"/>
    <cellStyle name="_Book1_Bieu chi tieu KH 2014 (Huy-04-11)" xfId="207"/>
    <cellStyle name="_Book1_BIỂU TỔNG HỢP LẦN CUỐI SỬA THEO NGHI QUYẾT SỐ 81" xfId="208"/>
    <cellStyle name="_Book1_dự toán 30a 2013" xfId="209"/>
    <cellStyle name="_Book1_Kh ql62 (2010) 11-09" xfId="210"/>
    <cellStyle name="_Book1_Ra soat KH von 2011 (Huy-11-11-11)" xfId="211"/>
    <cellStyle name="_Book1_Ra soat KH von 2011 (Huy-11-11-11) 2" xfId="212"/>
    <cellStyle name="_Book1_Ra soat KH von 2011 (Huy-11-11-11)_BIEU KE HOACH  2015 (KTN 6.11 sua)" xfId="213"/>
    <cellStyle name="_Book1_Viec Huy dang lam" xfId="214"/>
    <cellStyle name="_Book1_Viec Huy dang lam_CT 134" xfId="215"/>
    <cellStyle name="_C.cong+B.luong-Sanluong" xfId="216"/>
    <cellStyle name="_Copy of Biểu BC điều chỉnh chỉ tiêu NN các huyện chia tách 404 ngay 23.5" xfId="217"/>
    <cellStyle name="_Copy of KH PHAN BO VON ĐỐI ỨNG NAM 2011 (30 TY phuong án gop WB)" xfId="218"/>
    <cellStyle name="_Chi tieu KH nam 2009" xfId="219"/>
    <cellStyle name="_Chi tieu KH nam 2009 2" xfId="220"/>
    <cellStyle name="_Chi tieu KH nam 2009_BIEU KE HOACH  2015 (KTN 6.11 sua)" xfId="221"/>
    <cellStyle name="_Chuẩn bị đầu tư 2011 (sep Hung)" xfId="222"/>
    <cellStyle name="_dang vien mói" xfId="223"/>
    <cellStyle name="_Danh sach CBNV" xfId="224"/>
    <cellStyle name="_Danh Sach ho ngheo" xfId="225"/>
    <cellStyle name="_Danh Sach ho ngheo 2" xfId="226"/>
    <cellStyle name="_DM 1" xfId="227"/>
    <cellStyle name="_DM 1 2" xfId="228"/>
    <cellStyle name="_DM 1_BIEU KE HOACH  2015 (KTN 6.11 sua)" xfId="229"/>
    <cellStyle name="_DO-D1500-KHONG CO TRONG DT" xfId="230"/>
    <cellStyle name="_DT 1751 Muong Khoa" xfId="231"/>
    <cellStyle name="_DT 1751 Muong Khoa 2" xfId="232"/>
    <cellStyle name="_DT 1751 Muong Khoa 2 2" xfId="233"/>
    <cellStyle name="_DT 1751 Muong Khoa_BIEU KE HOACH  2015 (KTN 6.11 sua)" xfId="234"/>
    <cellStyle name="_DT Nam vai" xfId="235"/>
    <cellStyle name="_DT Nam vai 2" xfId="236"/>
    <cellStyle name="_DT Nam vai_bieu ke hoach dau thau" xfId="237"/>
    <cellStyle name="_DT Nam vai_bieu ke hoach dau thau 2" xfId="238"/>
    <cellStyle name="_DT Nam vai_bieu ke hoach dau thau 2 2" xfId="239"/>
    <cellStyle name="_DT Nam vai_bieu ke hoach dau thau truong mam non SKH" xfId="240"/>
    <cellStyle name="_DT Nam vai_bieu ke hoach dau thau truong mam non SKH 2" xfId="241"/>
    <cellStyle name="_DT Nam vai_bieu ke hoach dau thau truong mam non SKH 2 2" xfId="242"/>
    <cellStyle name="_DT Nam vai_bieu ke hoach dau thau truong mam non SKH_BIEU KE HOACH  2015 (KTN 6.11 sua)" xfId="243"/>
    <cellStyle name="_DT Nam vai_bieu ke hoach dau thau_BIEU KE HOACH  2015 (KTN 6.11 sua)" xfId="244"/>
    <cellStyle name="_DT Nam vai_Book1" xfId="245"/>
    <cellStyle name="_DT Nam vai_Book1 2" xfId="246"/>
    <cellStyle name="_DT Nam vai_Book1_CT 134" xfId="247"/>
    <cellStyle name="_DT Nam vai_CT 134" xfId="248"/>
    <cellStyle name="_DT Nam vai_DTTD chieng chan Tham lai 29-9-2009" xfId="249"/>
    <cellStyle name="_DT Nam vai_DTTD chieng chan Tham lai 29-9-2009 2" xfId="250"/>
    <cellStyle name="_DT Nam vai_DTTD chieng chan Tham lai 29-9-2009_CT 134" xfId="251"/>
    <cellStyle name="_DT Nam vai_Ke hoach 2010 (theo doi 11-8-2010)" xfId="252"/>
    <cellStyle name="_DT Nam vai_Ke hoach 2010 (theo doi 11-8-2010) 2" xfId="253"/>
    <cellStyle name="_DT Nam vai_Ke hoach 2010 (theo doi 11-8-2010) 2 2" xfId="254"/>
    <cellStyle name="_DT Nam vai_Ke hoach 2010 (theo doi 11-8-2010)_BIEU KE HOACH  2015 (KTN 6.11 sua)" xfId="255"/>
    <cellStyle name="_DT Nam vai_ke hoach dau thau 30-6-2010" xfId="256"/>
    <cellStyle name="_DT Nam vai_ke hoach dau thau 30-6-2010 2" xfId="257"/>
    <cellStyle name="_DT Nam vai_ke hoach dau thau 30-6-2010 2 2" xfId="258"/>
    <cellStyle name="_DT Nam vai_ke hoach dau thau 30-6-2010_BIEU KE HOACH  2015 (KTN 6.11 sua)" xfId="259"/>
    <cellStyle name="_DT Nam vai_QD ke hoach dau thau" xfId="260"/>
    <cellStyle name="_DT Nam vai_QD ke hoach dau thau 2" xfId="261"/>
    <cellStyle name="_DT Nam vai_QD ke hoach dau thau 2 2" xfId="262"/>
    <cellStyle name="_DT Nam vai_QD ke hoach dau thau_BIEU KE HOACH  2015 (KTN 6.11 sua)" xfId="263"/>
    <cellStyle name="_DT Nam vai_tinh toan hoang ha" xfId="264"/>
    <cellStyle name="_DT Nam vai_tinh toan hoang ha 2" xfId="265"/>
    <cellStyle name="_DT Nam vai_tinh toan hoang ha 2 2" xfId="266"/>
    <cellStyle name="_DT Nam vai_tinh toan hoang ha_BIEU KE HOACH  2015 (KTN 6.11 sua)" xfId="267"/>
    <cellStyle name="_DT truong THPT  quyet thang tinh 04-3-09" xfId="268"/>
    <cellStyle name="_DTnha cong vu Dung C" xfId="269"/>
    <cellStyle name="_Du toan" xfId="270"/>
    <cellStyle name="_Du toan_bieu ke hoach dau thau" xfId="271"/>
    <cellStyle name="_Du toan_bieu ke hoach dau thau truong mam non SKH" xfId="272"/>
    <cellStyle name="_Du toan_bieu tong hop lai kh von 2011 gui phong TH-KTDN" xfId="273"/>
    <cellStyle name="_Du toan_Book1" xfId="274"/>
    <cellStyle name="_Du toan_Book1_Ke hoach 2010 (theo doi 11-8-2010)" xfId="275"/>
    <cellStyle name="_Du toan_Book1_ke hoach dau thau 30-6-2010" xfId="276"/>
    <cellStyle name="_Du toan_Copy of KH PHAN BO VON ĐỐI ỨNG NAM 2011 (30 TY phuong án gop WB)" xfId="277"/>
    <cellStyle name="_Du toan_DTTD chieng chan Tham lai 29-9-2009" xfId="278"/>
    <cellStyle name="_Du toan_Du toan nuoc San Thang (GD2)" xfId="279"/>
    <cellStyle name="_Du toan_dự toán 30a 2013" xfId="280"/>
    <cellStyle name="_Du toan_Ke hoach 2010 (theo doi 11-8-2010)" xfId="281"/>
    <cellStyle name="_Du toan_ke hoach dau thau 30-6-2010" xfId="282"/>
    <cellStyle name="_Du toan_KH Von 2012 gui BKH 1" xfId="283"/>
    <cellStyle name="_Du toan_phân loại nguồn vốn" xfId="284"/>
    <cellStyle name="_Du toan_QD ke hoach dau thau" xfId="285"/>
    <cellStyle name="_Du toan_tinh toan hoang ha" xfId="286"/>
    <cellStyle name="_Du toan_Tong von ĐTPT" xfId="287"/>
    <cellStyle name="_DU THAO BCKT LChâu" xfId="288"/>
    <cellStyle name="_DUTOAN goi 20(PTNT)" xfId="289"/>
    <cellStyle name="_DUTOAN goi 20(PTNT) 2" xfId="290"/>
    <cellStyle name="_DUTOAN goi 20(PTNT)_BIEU KE HOACH  2015 (KTN 6.11 sua)" xfId="291"/>
    <cellStyle name="_DuToan92009Luong650" xfId="292"/>
    <cellStyle name="_DuToan92009Luong650 2" xfId="293"/>
    <cellStyle name="_DuToan92009Luong650_BIEU KE HOACH  2015 (KTN 6.11 sua)" xfId="294"/>
    <cellStyle name="_Duyet TK thay đôi" xfId="295"/>
    <cellStyle name="_Duyet TK thay đôi 2" xfId="296"/>
    <cellStyle name="_Duyet TK thay đôi_BIEU KE HOACH  2015 (KTN 6.11 sua)" xfId="297"/>
    <cellStyle name="_dự toán 30a 2013" xfId="298"/>
    <cellStyle name="_F4-6" xfId="299"/>
    <cellStyle name="_F4-6 2" xfId="300"/>
    <cellStyle name="_F4-6_BIEU KE HOACH  2015 (KTN 6.11 sua)" xfId="301"/>
    <cellStyle name="_GOITHAUSO2" xfId="302"/>
    <cellStyle name="_GOITHAUSO3" xfId="303"/>
    <cellStyle name="_GOITHAUSO4" xfId="304"/>
    <cellStyle name="_Gui Phai TTra TRUONG PTTH Ka Lang Hieu bo+Phu 17-8-09-" xfId="305"/>
    <cellStyle name="_HaHoa_TDT_DienCSang" xfId="306"/>
    <cellStyle name="_HaHoa_TDT_DienCSang 2" xfId="307"/>
    <cellStyle name="_HaHoa19-5-07" xfId="308"/>
    <cellStyle name="_HaHoa19-5-07 2" xfId="309"/>
    <cellStyle name="_Ke hoach 2010 ngay 14.4.10" xfId="310"/>
    <cellStyle name="_Ke hoach 2010 ngay 14.4.10 2" xfId="311"/>
    <cellStyle name="_Ke hoach 2010 ngay 14.4.10_BIEU KE HOACH  2015 (KTN 6.11 sua)" xfId="312"/>
    <cellStyle name="_Ke hoạch thuc hien goi thau" xfId="313"/>
    <cellStyle name="_KT (2)" xfId="314"/>
    <cellStyle name="_KT (2)_1" xfId="315"/>
    <cellStyle name="_KT (2)_2" xfId="316"/>
    <cellStyle name="_KT (2)_2_TG-TH" xfId="317"/>
    <cellStyle name="_KT (2)_2_TG-TH_BANG TONG HOP TINH HINH THANH QUYET TOAN (MOI I)" xfId="318"/>
    <cellStyle name="_KT (2)_2_TG-TH_BAO GIA NGAY 24-10-08 (co dam)" xfId="319"/>
    <cellStyle name="_KT (2)_2_TG-TH_BIỂU TỔNG HỢP LẦN CUỐI SỬA THEO NGHI QUYẾT SỐ 81" xfId="320"/>
    <cellStyle name="_KT (2)_2_TG-TH_Book1" xfId="321"/>
    <cellStyle name="_KT (2)_2_TG-TH_Book1_1" xfId="322"/>
    <cellStyle name="_KT (2)_2_TG-TH_CAU Khanh Nam(Thi Cong)" xfId="323"/>
    <cellStyle name="_KT (2)_2_TG-TH_DU TRU VAT TU" xfId="324"/>
    <cellStyle name="_KT (2)_2_TG-TH_Ket du ung NS" xfId="325"/>
    <cellStyle name="_KT (2)_2_TG-TH_KH Von 2012 gui BKH 1" xfId="326"/>
    <cellStyle name="_KT (2)_2_TG-TH_KH Von 2012 gui BKH 2" xfId="327"/>
    <cellStyle name="_KT (2)_2_TG-TH_ÿÿÿÿÿ" xfId="328"/>
    <cellStyle name="_KT (2)_3" xfId="329"/>
    <cellStyle name="_KT (2)_3_TG-TH" xfId="330"/>
    <cellStyle name="_KT (2)_3_TG-TH_Book1_KH TPCP vung TNB (03-1-2012)" xfId="13319"/>
    <cellStyle name="_KT (2)_3_TG-TH_Ket du ung NS" xfId="331"/>
    <cellStyle name="_KT (2)_3_TG-TH_KH Von 2012 gui BKH 1" xfId="332"/>
    <cellStyle name="_KT (2)_3_TG-TH_KH Von 2012 gui BKH 2" xfId="333"/>
    <cellStyle name="_KT (2)_3_TG-TH_PERSONAL" xfId="334"/>
    <cellStyle name="_KT (2)_3_TG-TH_PERSONAL_Book1" xfId="335"/>
    <cellStyle name="_KT (2)_3_TG-TH_PERSONAL_Tong hop KHCB 2001" xfId="336"/>
    <cellStyle name="_KT (2)_4" xfId="337"/>
    <cellStyle name="_KT (2)_4_BANG TONG HOP TINH HINH THANH QUYET TOAN (MOI I)" xfId="338"/>
    <cellStyle name="_KT (2)_4_BAO GIA NGAY 24-10-08 (co dam)" xfId="339"/>
    <cellStyle name="_KT (2)_4_BIỂU TỔNG HỢP LẦN CUỐI SỬA THEO NGHI QUYẾT SỐ 81" xfId="340"/>
    <cellStyle name="_KT (2)_4_Book1" xfId="341"/>
    <cellStyle name="_KT (2)_4_Book1_1" xfId="342"/>
    <cellStyle name="_KT (2)_4_CAU Khanh Nam(Thi Cong)" xfId="343"/>
    <cellStyle name="_KT (2)_4_DU TRU VAT TU" xfId="344"/>
    <cellStyle name="_KT (2)_4_Ket du ung NS" xfId="345"/>
    <cellStyle name="_KT (2)_4_KH Von 2012 gui BKH 1" xfId="346"/>
    <cellStyle name="_KT (2)_4_KH Von 2012 gui BKH 2" xfId="347"/>
    <cellStyle name="_KT (2)_4_TG-TH" xfId="348"/>
    <cellStyle name="_KT (2)_4_ÿÿÿÿÿ" xfId="349"/>
    <cellStyle name="_KT (2)_5" xfId="350"/>
    <cellStyle name="_KT (2)_5_BANG TONG HOP TINH HINH THANH QUYET TOAN (MOI I)" xfId="351"/>
    <cellStyle name="_KT (2)_5_BAO GIA NGAY 24-10-08 (co dam)" xfId="352"/>
    <cellStyle name="_KT (2)_5_BIỂU TỔNG HỢP LẦN CUỐI SỬA THEO NGHI QUYẾT SỐ 81" xfId="353"/>
    <cellStyle name="_KT (2)_5_Book1" xfId="354"/>
    <cellStyle name="_KT (2)_5_Book1_1" xfId="355"/>
    <cellStyle name="_KT (2)_5_CAU Khanh Nam(Thi Cong)" xfId="356"/>
    <cellStyle name="_KT (2)_5_DU TRU VAT TU" xfId="357"/>
    <cellStyle name="_KT (2)_5_Ket du ung NS" xfId="358"/>
    <cellStyle name="_KT (2)_5_KH Von 2012 gui BKH 1" xfId="359"/>
    <cellStyle name="_KT (2)_5_KH Von 2012 gui BKH 2" xfId="360"/>
    <cellStyle name="_KT (2)_5_ÿÿÿÿÿ" xfId="361"/>
    <cellStyle name="_KT (2)_Ket du ung NS" xfId="362"/>
    <cellStyle name="_KT (2)_KH Von 2012 gui BKH 1" xfId="363"/>
    <cellStyle name="_KT (2)_KH Von 2012 gui BKH 2" xfId="364"/>
    <cellStyle name="_KT (2)_PERSONAL" xfId="365"/>
    <cellStyle name="_KT (2)_PERSONAL_Book1" xfId="366"/>
    <cellStyle name="_KT (2)_PERSONAL_Tong hop KHCB 2001" xfId="367"/>
    <cellStyle name="_KT (2)_TG-TH" xfId="368"/>
    <cellStyle name="_KT_TG" xfId="369"/>
    <cellStyle name="_KT_TG_1" xfId="370"/>
    <cellStyle name="_KT_TG_1_BANG TONG HOP TINH HINH THANH QUYET TOAN (MOI I)" xfId="371"/>
    <cellStyle name="_KT_TG_1_BAO GIA NGAY 24-10-08 (co dam)" xfId="372"/>
    <cellStyle name="_KT_TG_1_BIỂU TỔNG HỢP LẦN CUỐI SỬA THEO NGHI QUYẾT SỐ 81" xfId="373"/>
    <cellStyle name="_KT_TG_1_Book1" xfId="374"/>
    <cellStyle name="_KT_TG_1_Book1_1" xfId="375"/>
    <cellStyle name="_KT_TG_1_CAU Khanh Nam(Thi Cong)" xfId="376"/>
    <cellStyle name="_KT_TG_1_DU TRU VAT TU" xfId="377"/>
    <cellStyle name="_KT_TG_1_Ket du ung NS" xfId="378"/>
    <cellStyle name="_KT_TG_1_KH Von 2012 gui BKH 1" xfId="379"/>
    <cellStyle name="_KT_TG_1_KH Von 2012 gui BKH 2" xfId="380"/>
    <cellStyle name="_KT_TG_1_ÿÿÿÿÿ" xfId="381"/>
    <cellStyle name="_KT_TG_2" xfId="382"/>
    <cellStyle name="_KT_TG_2_BANG TONG HOP TINH HINH THANH QUYET TOAN (MOI I)" xfId="383"/>
    <cellStyle name="_KT_TG_2_BAO GIA NGAY 24-10-08 (co dam)" xfId="384"/>
    <cellStyle name="_KT_TG_2_BIỂU TỔNG HỢP LẦN CUỐI SỬA THEO NGHI QUYẾT SỐ 81" xfId="385"/>
    <cellStyle name="_KT_TG_2_Book1" xfId="386"/>
    <cellStyle name="_KT_TG_2_Book1_1" xfId="387"/>
    <cellStyle name="_KT_TG_2_CAU Khanh Nam(Thi Cong)" xfId="388"/>
    <cellStyle name="_KT_TG_2_DU TRU VAT TU" xfId="389"/>
    <cellStyle name="_KT_TG_2_Ket du ung NS" xfId="390"/>
    <cellStyle name="_KT_TG_2_KH Von 2012 gui BKH 1" xfId="391"/>
    <cellStyle name="_KT_TG_2_KH Von 2012 gui BKH 2" xfId="392"/>
    <cellStyle name="_KT_TG_2_ÿÿÿÿÿ" xfId="393"/>
    <cellStyle name="_KT_TG_3" xfId="394"/>
    <cellStyle name="_KT_TG_4" xfId="395"/>
    <cellStyle name="_Kh ql62 (2010) 11-09" xfId="396"/>
    <cellStyle name="_LuuNgay24-07-2006Bao cao tai NPP PHAN DUNG 22-7" xfId="397"/>
    <cellStyle name="_LuuNgay24-07-2006Bao cao tai NPP PHAN DUNG 22-7 2" xfId="398"/>
    <cellStyle name="_LuuNgay24-07-2006Bao cao tai NPP PHAN DUNG 22-7_BIEU KE HOACH  2015 (KTN 6.11 sua)" xfId="399"/>
    <cellStyle name="_MauThanTKKT-goi7-DonGia2143(vl t7)" xfId="400"/>
    <cellStyle name="_MauThanTKKT-goi7-DonGia2143(vl t7) 2" xfId="401"/>
    <cellStyle name="_MauThanTKKT-goi7-DonGia2143(vl t7)_BIEU KE HOACH  2015 (KTN 6.11 sua)" xfId="402"/>
    <cellStyle name="_Nhu cau von ung truoc 2011 Tha h Hoa + Nge An gui TW" xfId="403"/>
    <cellStyle name="_Nhu cau von ung truoc 2011 Tha h Hoa + Nge An gui TW 2" xfId="404"/>
    <cellStyle name="_Nhu cau von ung truoc 2011 Tha h Hoa + Nge An gui TW_BIEU KE HOACH  2015 (KTN 6.11 sua)" xfId="405"/>
    <cellStyle name="_PERSONAL" xfId="406"/>
    <cellStyle name="_PERSONAL_Book1" xfId="407"/>
    <cellStyle name="_PERSONAL_Tong hop KHCB 2001" xfId="408"/>
    <cellStyle name="_Phan bo" xfId="409"/>
    <cellStyle name="_Phan bo 2" xfId="410"/>
    <cellStyle name="_Phan bo_BIEU KE HOACH  2015 (KTN 6.11 sua)" xfId="411"/>
    <cellStyle name="_Phan pha do" xfId="412"/>
    <cellStyle name="_Phụ biểu 09a" xfId="413"/>
    <cellStyle name="_Phụ biểu 09b" xfId="414"/>
    <cellStyle name="_Q TOAN  SCTX QL.62 QUI I ( oanh)" xfId="415"/>
    <cellStyle name="_Q TOAN  SCTX QL.62 QUI II ( oanh)" xfId="416"/>
    <cellStyle name="_QĐ 980" xfId="417"/>
    <cellStyle name="_QT SCTXQL62_QT1 (Cty QL)" xfId="418"/>
    <cellStyle name="_Ra soat KH von 2011 (Huy-11-11-11)" xfId="419"/>
    <cellStyle name="_Ra soat KH von 2011 (Huy-11-11-11) 2" xfId="420"/>
    <cellStyle name="_Ra soat KH von 2011 (Huy-11-11-11)_BIEU KE HOACH  2015 (KTN 6.11 sua)" xfId="421"/>
    <cellStyle name="_Sheet1" xfId="422"/>
    <cellStyle name="_Sheet2" xfId="423"/>
    <cellStyle name="_SO T11" xfId="424"/>
    <cellStyle name="_TG-TH" xfId="425"/>
    <cellStyle name="_TG-TH_1" xfId="426"/>
    <cellStyle name="_TG-TH_1_BANG TONG HOP TINH HINH THANH QUYET TOAN (MOI I)" xfId="427"/>
    <cellStyle name="_TG-TH_1_BAO GIA NGAY 24-10-08 (co dam)" xfId="428"/>
    <cellStyle name="_TG-TH_1_BIỂU TỔNG HỢP LẦN CUỐI SỬA THEO NGHI QUYẾT SỐ 81" xfId="429"/>
    <cellStyle name="_TG-TH_1_Book1" xfId="430"/>
    <cellStyle name="_TG-TH_1_Book1_1" xfId="431"/>
    <cellStyle name="_TG-TH_1_CAU Khanh Nam(Thi Cong)" xfId="432"/>
    <cellStyle name="_TG-TH_1_DU TRU VAT TU" xfId="433"/>
    <cellStyle name="_TG-TH_1_Ket du ung NS" xfId="434"/>
    <cellStyle name="_TG-TH_1_KH Von 2012 gui BKH 1" xfId="435"/>
    <cellStyle name="_TG-TH_1_KH Von 2012 gui BKH 2" xfId="436"/>
    <cellStyle name="_TG-TH_1_ÿÿÿÿÿ" xfId="437"/>
    <cellStyle name="_TG-TH_2" xfId="438"/>
    <cellStyle name="_TG-TH_2_BANG TONG HOP TINH HINH THANH QUYET TOAN (MOI I)" xfId="439"/>
    <cellStyle name="_TG-TH_2_BAO GIA NGAY 24-10-08 (co dam)" xfId="440"/>
    <cellStyle name="_TG-TH_2_BIỂU TỔNG HỢP LẦN CUỐI SỬA THEO NGHI QUYẾT SỐ 81" xfId="441"/>
    <cellStyle name="_TG-TH_2_Book1" xfId="442"/>
    <cellStyle name="_TG-TH_2_Book1_1" xfId="443"/>
    <cellStyle name="_TG-TH_2_CAU Khanh Nam(Thi Cong)" xfId="444"/>
    <cellStyle name="_TG-TH_2_DU TRU VAT TU" xfId="445"/>
    <cellStyle name="_TG-TH_2_Ket du ung NS" xfId="446"/>
    <cellStyle name="_TG-TH_2_KH Von 2012 gui BKH 1" xfId="447"/>
    <cellStyle name="_TG-TH_2_KH Von 2012 gui BKH 2" xfId="448"/>
    <cellStyle name="_TG-TH_2_ÿÿÿÿÿ" xfId="449"/>
    <cellStyle name="_TG-TH_3" xfId="450"/>
    <cellStyle name="_TG-TH_4" xfId="451"/>
    <cellStyle name="_tien luong" xfId="452"/>
    <cellStyle name="_Tien luong chuan 01" xfId="453"/>
    <cellStyle name="_Tong dutoan PP LAHAI" xfId="454"/>
    <cellStyle name="_Tong hop  " xfId="455"/>
    <cellStyle name="_Tong hop DS" xfId="456"/>
    <cellStyle name="_Tong hop DS_CT 134" xfId="457"/>
    <cellStyle name="_Tong hop may cheu nganh 1" xfId="458"/>
    <cellStyle name="_Tong hop ve 30a" xfId="459"/>
    <cellStyle name="_Tong hop ve 30a 2" xfId="460"/>
    <cellStyle name="_Tong hop ve 30a_BIEU KE HOACH  2015 (KTN 6.11 sua)" xfId="461"/>
    <cellStyle name="_Tong von ĐTPT" xfId="462"/>
    <cellStyle name="_Tong von ĐTPT 2" xfId="463"/>
    <cellStyle name="_Tong von ĐTPT 2 2" xfId="464"/>
    <cellStyle name="_Tong von ĐTPT_BIEU KE HOACH  2015 (KTN 6.11 sua)" xfId="465"/>
    <cellStyle name="_TU VAN THUY LOI THAM  PHE" xfId="466"/>
    <cellStyle name="_TU VAN THUY LOI THAM  PHE 2" xfId="467"/>
    <cellStyle name="_TU VAN THUY LOI THAM  PHE_BIEU KE HOACH  2015 (KTN 6.11 sua)" xfId="468"/>
    <cellStyle name="_TH hien trang MM thi tran TD" xfId="469"/>
    <cellStyle name="_Theo doi tien do cong viec Nam 2009" xfId="470"/>
    <cellStyle name="_ung truoc 2011 NSTW Thanh Hoa + Nge An gui Thu 12-5" xfId="471"/>
    <cellStyle name="_ung truoc 2011 NSTW Thanh Hoa + Nge An gui Thu 12-5 2" xfId="472"/>
    <cellStyle name="_ung truoc 2011 NSTW Thanh Hoa + Nge An gui Thu 12-5_BIEU KE HOACH  2015 (KTN 6.11 sua)" xfId="473"/>
    <cellStyle name="_ung truoc cua long an (6-5-2010)" xfId="474"/>
    <cellStyle name="_Ung von nam 2011 vung TNB - Doan Cong tac (12-5-2010)" xfId="475"/>
    <cellStyle name="_Ung von nam 2011 vung TNB - Doan Cong tac (12-5-2010) 2" xfId="476"/>
    <cellStyle name="_Ung von nam 2011 vung TNB - Doan Cong tac (12-5-2010) 2 2" xfId="477"/>
    <cellStyle name="_Ung von nam 2011 vung TNB - Doan Cong tac (12-5-2010)_BIEU KE HOACH  2015 (KTN 6.11 sua)" xfId="478"/>
    <cellStyle name="_Ung von nam 2011 vung TNB - Doan Cong tac (12-5-2010)_CT 134" xfId="479"/>
    <cellStyle name="_Ung von nam 2011 vung TNB - Doan Cong tac (12-5-2010)_Ke hoach 2011(15-7)" xfId="480"/>
    <cellStyle name="_Ung von nam 2011 vung TNB - Doan Cong tac (12-5-2010)_Ke hoach 2011(15-7) 2" xfId="481"/>
    <cellStyle name="_Ung von nam 2011 vung TNB - Doan Cong tac (12-5-2010)_Ke hoach 2011(15-7) 2 2" xfId="482"/>
    <cellStyle name="_Ung von nam 2011 vung TNB - Doan Cong tac (12-5-2010)_Ke hoach 2011(15-7)_BIEU KE HOACH  2015 (KTN 6.11 sua)" xfId="483"/>
    <cellStyle name="_Ung von nam 2011 vung TNB - Doan Cong tac (12-5-2010)_Ke hoach 2011(15-7)_CT 134" xfId="484"/>
    <cellStyle name="_Ung von nam 2011 vung TNB - Doan Cong tac (12-5-2010)_KH Von 2012 gui BKH 2" xfId="485"/>
    <cellStyle name="_Ung von nam 2011 vung TNB - Doan Cong tac (12-5-2010)_KH Von 2012 gui BKH 2 2" xfId="486"/>
    <cellStyle name="_Ung von nam 2011 vung TNB - Doan Cong tac (12-5-2010)_KH Von 2012 gui BKH 2 2 2" xfId="487"/>
    <cellStyle name="_Ung von nam 2011 vung TNB - Doan Cong tac (12-5-2010)_KH Von 2012 gui BKH 2_BIEU KE HOACH  2015 (KTN 6.11 sua)" xfId="488"/>
    <cellStyle name="_Ung von nam 2011 vung TNB - Doan Cong tac (12-5-2010)_KH Von 2012 gui BKH 2_CT 134" xfId="489"/>
    <cellStyle name="_Viec Huy dang lam" xfId="490"/>
    <cellStyle name="_Viec Huy dang lam 2" xfId="491"/>
    <cellStyle name="_VINAMILK" xfId="492"/>
    <cellStyle name="_VINAMILK 2" xfId="493"/>
    <cellStyle name="_VINAMILK 2 2" xfId="494"/>
    <cellStyle name="_VINAMILK_BIEU KE HOACH  2015 (KTN 6.11 sua)" xfId="495"/>
    <cellStyle name="_VINAMILK_CT 134" xfId="496"/>
    <cellStyle name="_ÿÿÿÿÿ" xfId="497"/>
    <cellStyle name="_ÿÿÿÿÿ 2" xfId="498"/>
    <cellStyle name="_ÿÿÿÿÿ_BIEU KE HOACH  2015 (KTN 6.11 sua)" xfId="499"/>
    <cellStyle name="_ÿÿÿÿÿ_Kh ql62 (2010) 11-09" xfId="500"/>
    <cellStyle name="~1" xfId="501"/>
    <cellStyle name="~1 2" xfId="502"/>
    <cellStyle name="~1 2 2" xfId="503"/>
    <cellStyle name="~1?_x000d_Comma [0]_I.1?b_x000d_Comma [0]_I.3?b_x000c_Comma [0]_II?_x0012_Comma [0]_larou" xfId="504"/>
    <cellStyle name="’Ê‰Ý [0.00]_laroux" xfId="505"/>
    <cellStyle name="’Ê‰Ý_laroux" xfId="506"/>
    <cellStyle name="=C:\WINNT\SYSTEM32\COMMAND.COM" xfId="507"/>
    <cellStyle name="»õ±Ò[0]_Sheet1" xfId="508"/>
    <cellStyle name="»õ±Ò_Sheet1" xfId="509"/>
    <cellStyle name="•W?_Format" xfId="510"/>
    <cellStyle name="•W€_’·Šú‰p•¶" xfId="512"/>
    <cellStyle name="•W_¯–ì" xfId="511"/>
    <cellStyle name="W_MARINE" xfId="8003"/>
    <cellStyle name="0" xfId="513"/>
    <cellStyle name="0 2" xfId="514"/>
    <cellStyle name="0 2 2" xfId="12355"/>
    <cellStyle name="0 3" xfId="12356"/>
    <cellStyle name="0%" xfId="515"/>
    <cellStyle name="0.0" xfId="516"/>
    <cellStyle name="0.0 2" xfId="12354"/>
    <cellStyle name="0.0%" xfId="517"/>
    <cellStyle name="0.0_BIỂU TỔNG HỢP LẦN CUỐI SỬA THEO NGHI QUYẾT SỐ 81" xfId="518"/>
    <cellStyle name="0.00" xfId="519"/>
    <cellStyle name="0.00 2" xfId="12353"/>
    <cellStyle name="0.00%" xfId="520"/>
    <cellStyle name="0_Bieu chi tieu KH 2014 (Huy-04-11)" xfId="521"/>
    <cellStyle name="0_Bieu chi tieu KH 2014 (Huy-04-11) 2" xfId="12352"/>
    <cellStyle name="0_BIEU KE HOACH  2015 (KTN 6.11 sua)" xfId="522"/>
    <cellStyle name="0_BIEU KE HOACH  2015 (KTN 6.11 sua) 2" xfId="12351"/>
    <cellStyle name="0_dự toán 30a 2013" xfId="523"/>
    <cellStyle name="0_dự toán 30a 2013 2" xfId="12350"/>
    <cellStyle name="0_KH 2014" xfId="524"/>
    <cellStyle name="0_KH 2014 2" xfId="12349"/>
    <cellStyle name="0_Ra soat KH von 2011 (Huy-11-11-11)" xfId="525"/>
    <cellStyle name="0_Ra soat KH von 2011 (Huy-11-11-11) 2" xfId="12348"/>
    <cellStyle name="0_Viec Huy dang lam" xfId="526"/>
    <cellStyle name="0_Viec Huy dang lam 2" xfId="12347"/>
    <cellStyle name="00" xfId="527"/>
    <cellStyle name="1" xfId="4"/>
    <cellStyle name="1 2" xfId="528"/>
    <cellStyle name="1 2 2" xfId="529"/>
    <cellStyle name="1 3" xfId="530"/>
    <cellStyle name="1?b_x000d_Comma [0]_CPK?b_x0011_Comma [0]_CP" xfId="531"/>
    <cellStyle name="1_BAO GIA NGAY 24-10-08 (co dam)" xfId="532"/>
    <cellStyle name="1_Bieu bao cao giam sat 6 thang 2011" xfId="533"/>
    <cellStyle name="1_Bieu BC kh 5 năm" xfId="534"/>
    <cellStyle name="1_BIEU KE HOACH  2015 (KTN 6.11 sua)" xfId="535"/>
    <cellStyle name="1_bieu ke hoach dau thau" xfId="536"/>
    <cellStyle name="1_bieu ke hoach dau thau truong mam non SKH" xfId="537"/>
    <cellStyle name="1_bieu tong hop Sinh0" xfId="538"/>
    <cellStyle name="1_Book1" xfId="539"/>
    <cellStyle name="1_Book1_1" xfId="540"/>
    <cellStyle name="1_Book1_1 2" xfId="541"/>
    <cellStyle name="1_Book1_1_BIEU KE HOACH  2015 (KTN 6.11 sua)" xfId="542"/>
    <cellStyle name="1_Cau thuy dien Ban La (Cu Anh)" xfId="543"/>
    <cellStyle name="1_Cau thuy dien Ban La (Cu Anh) 2" xfId="544"/>
    <cellStyle name="1_Cau thuy dien Ban La (Cu Anh)_BIEU KE HOACH  2015 (KTN 6.11 sua)" xfId="545"/>
    <cellStyle name="1_Danh Mục KCM trinh BKH 2011 (BS 30A)" xfId="546"/>
    <cellStyle name="1_DT tieu hoc diem TDC ban Cho 28-02-09" xfId="547"/>
    <cellStyle name="1_Du toan" xfId="548"/>
    <cellStyle name="1_Du toan 558 (Km17+508.12 - Km 22)" xfId="549"/>
    <cellStyle name="1_Du toan 558 (Km17+508.12 - Km 22) 2" xfId="550"/>
    <cellStyle name="1_Du toan 558 (Km17+508.12 - Km 22)_BIEU KE HOACH  2015 (KTN 6.11 sua)" xfId="551"/>
    <cellStyle name="1_Du toan nuoc San Thang (GD2)" xfId="552"/>
    <cellStyle name="1_DuToan92009Luong650" xfId="553"/>
    <cellStyle name="1_Dự kiến danh mục đầu tư NTM năm 2015" xfId="554"/>
    <cellStyle name="1_Gia_VLQL48_duyet " xfId="555"/>
    <cellStyle name="1_Gia_VLQL48_duyet  2" xfId="556"/>
    <cellStyle name="1_Gia_VLQL48_duyet _BIEU KE HOACH  2015 (KTN 6.11 sua)" xfId="557"/>
    <cellStyle name="1_HD TT1" xfId="558"/>
    <cellStyle name="1_Ke hoach 2010 ngay 31-01" xfId="559"/>
    <cellStyle name="1_Ke hoach 2011(15-7)" xfId="560"/>
    <cellStyle name="1_KlQdinhduyet" xfId="561"/>
    <cellStyle name="1_KlQdinhduyet 2" xfId="562"/>
    <cellStyle name="1_KlQdinhduyet_BIEU KE HOACH  2015 (KTN 6.11 sua)" xfId="563"/>
    <cellStyle name="1_KH 2012 di BKH" xfId="564"/>
    <cellStyle name="1_Kh ql62 (2010) 11-09" xfId="565"/>
    <cellStyle name="1_Nguon von dau tu" xfId="566"/>
    <cellStyle name="1_Nha kham chua benh" xfId="567"/>
    <cellStyle name="1_Nha lop hoc 8 P" xfId="568"/>
    <cellStyle name="1_Phan bo" xfId="569"/>
    <cellStyle name="1_Sheet1" xfId="570"/>
    <cellStyle name="1_StartUp" xfId="571"/>
    <cellStyle name="1_tien luong" xfId="572"/>
    <cellStyle name="1_Tien luong chuan 01" xfId="573"/>
    <cellStyle name="1_Tienluong" xfId="574"/>
    <cellStyle name="1_tinh toan hoang ha" xfId="575"/>
    <cellStyle name="1_Tong hop  " xfId="576"/>
    <cellStyle name="1_TRUNG PMU 5" xfId="577"/>
    <cellStyle name="1_Viec Huy dang lam" xfId="578"/>
    <cellStyle name="1_ÿÿÿÿÿ" xfId="579"/>
    <cellStyle name="1_ÿÿÿÿÿ_Bieu tong hop nhu cau ung 2011 da chon loc -Mien nui" xfId="580"/>
    <cellStyle name="1_ÿÿÿÿÿ_Bieu tong hop nhu cau ung 2011 da chon loc -Mien nui 2" xfId="12331"/>
    <cellStyle name="1_ÿÿÿÿÿ_Kh ql62 (2010) 11-09" xfId="581"/>
    <cellStyle name="15" xfId="582"/>
    <cellStyle name="18" xfId="583"/>
    <cellStyle name="¹éºÐÀ²_      " xfId="584"/>
    <cellStyle name="2" xfId="5"/>
    <cellStyle name="2_bieu ke hoach dau thau" xfId="585"/>
    <cellStyle name="2_bieu ke hoach dau thau truong mam non SKH" xfId="586"/>
    <cellStyle name="2_Book1" xfId="587"/>
    <cellStyle name="2_Book1_1" xfId="588"/>
    <cellStyle name="2_Book1_1 2" xfId="589"/>
    <cellStyle name="2_Book1_1_BIEU KE HOACH  2015 (KTN 6.11 sua)" xfId="590"/>
    <cellStyle name="2_Cau thuy dien Ban La (Cu Anh)" xfId="591"/>
    <cellStyle name="2_Cau thuy dien Ban La (Cu Anh) 2" xfId="592"/>
    <cellStyle name="2_Cau thuy dien Ban La (Cu Anh)_BIEU KE HOACH  2015 (KTN 6.11 sua)" xfId="593"/>
    <cellStyle name="2_DT tieu hoc diem TDC ban Cho 28-02-09" xfId="594"/>
    <cellStyle name="2_Du toan" xfId="595"/>
    <cellStyle name="2_Du toan 558 (Km17+508.12 - Km 22)" xfId="596"/>
    <cellStyle name="2_Du toan 558 (Km17+508.12 - Km 22) 2" xfId="597"/>
    <cellStyle name="2_Du toan 558 (Km17+508.12 - Km 22)_BIEU KE HOACH  2015 (KTN 6.11 sua)" xfId="598"/>
    <cellStyle name="2_Du toan nuoc San Thang (GD2)" xfId="599"/>
    <cellStyle name="2_Gia_VLQL48_duyet " xfId="600"/>
    <cellStyle name="2_Gia_VLQL48_duyet  2" xfId="601"/>
    <cellStyle name="2_Gia_VLQL48_duyet _BIEU KE HOACH  2015 (KTN 6.11 sua)" xfId="602"/>
    <cellStyle name="2_HD TT1" xfId="603"/>
    <cellStyle name="2_KlQdinhduyet" xfId="604"/>
    <cellStyle name="2_KlQdinhduyet 2" xfId="605"/>
    <cellStyle name="2_KlQdinhduyet_BIEU KE HOACH  2015 (KTN 6.11 sua)" xfId="606"/>
    <cellStyle name="2_Nha lop hoc 8 P" xfId="607"/>
    <cellStyle name="2_Tienluong" xfId="608"/>
    <cellStyle name="2_TRUNG PMU 5" xfId="609"/>
    <cellStyle name="2_ÿÿÿÿÿ" xfId="610"/>
    <cellStyle name="2_ÿÿÿÿÿ_Bieu tong hop nhu cau ung 2011 da chon loc -Mien nui" xfId="611"/>
    <cellStyle name="2_ÿÿÿÿÿ_Bieu tong hop nhu cau ung 2011 da chon loc -Mien nui 2" xfId="12324"/>
    <cellStyle name="20" xfId="612"/>
    <cellStyle name="20 2" xfId="613"/>
    <cellStyle name="20 2 2" xfId="614"/>
    <cellStyle name="20% - Accent1 2" xfId="615"/>
    <cellStyle name="20% - Accent1 2 2" xfId="616"/>
    <cellStyle name="20% - Accent1 3" xfId="617"/>
    <cellStyle name="20% - Accent1 4" xfId="618"/>
    <cellStyle name="20% - Accent2 2" xfId="619"/>
    <cellStyle name="20% - Accent2 2 2" xfId="620"/>
    <cellStyle name="20% - Accent2 3" xfId="621"/>
    <cellStyle name="20% - Accent2 4" xfId="622"/>
    <cellStyle name="20% - Accent3 2" xfId="623"/>
    <cellStyle name="20% - Accent3 2 2" xfId="624"/>
    <cellStyle name="20% - Accent3 3" xfId="625"/>
    <cellStyle name="20% - Accent3 4" xfId="626"/>
    <cellStyle name="20% - Accent4 2" xfId="627"/>
    <cellStyle name="20% - Accent4 2 2" xfId="628"/>
    <cellStyle name="20% - Accent4 3" xfId="629"/>
    <cellStyle name="20% - Accent4 4" xfId="630"/>
    <cellStyle name="20% - Accent5 2" xfId="631"/>
    <cellStyle name="20% - Accent5 2 2" xfId="632"/>
    <cellStyle name="20% - Accent5 3" xfId="633"/>
    <cellStyle name="20% - Accent5 4" xfId="634"/>
    <cellStyle name="20% - Accent6 2" xfId="635"/>
    <cellStyle name="20% - Accent6 2 2" xfId="636"/>
    <cellStyle name="20% - Accent6 3" xfId="637"/>
    <cellStyle name="20% - Accent6 4" xfId="638"/>
    <cellStyle name="-2001" xfId="639"/>
    <cellStyle name="-2001 2" xfId="640"/>
    <cellStyle name="-2001 2 2" xfId="641"/>
    <cellStyle name="3" xfId="6"/>
    <cellStyle name="3_bieu ke hoach dau thau" xfId="642"/>
    <cellStyle name="3_bieu ke hoach dau thau truong mam non SKH" xfId="643"/>
    <cellStyle name="3_Book1" xfId="644"/>
    <cellStyle name="3_Book1_1" xfId="645"/>
    <cellStyle name="3_Book1_1 2" xfId="646"/>
    <cellStyle name="3_Book1_1_BIEU KE HOACH  2015 (KTN 6.11 sua)" xfId="647"/>
    <cellStyle name="3_Cau thuy dien Ban La (Cu Anh)" xfId="648"/>
    <cellStyle name="3_Cau thuy dien Ban La (Cu Anh) 2" xfId="649"/>
    <cellStyle name="3_Cau thuy dien Ban La (Cu Anh)_BIEU KE HOACH  2015 (KTN 6.11 sua)" xfId="650"/>
    <cellStyle name="3_DT tieu hoc diem TDC ban Cho 28-02-09" xfId="651"/>
    <cellStyle name="3_Du toan" xfId="652"/>
    <cellStyle name="3_Du toan 558 (Km17+508.12 - Km 22)" xfId="653"/>
    <cellStyle name="3_Du toan 558 (Km17+508.12 - Km 22) 2" xfId="654"/>
    <cellStyle name="3_Du toan 558 (Km17+508.12 - Km 22)_BIEU KE HOACH  2015 (KTN 6.11 sua)" xfId="655"/>
    <cellStyle name="3_Du toan nuoc San Thang (GD2)" xfId="656"/>
    <cellStyle name="3_Gia_VLQL48_duyet " xfId="657"/>
    <cellStyle name="3_Gia_VLQL48_duyet  2" xfId="658"/>
    <cellStyle name="3_Gia_VLQL48_duyet _BIEU KE HOACH  2015 (KTN 6.11 sua)" xfId="659"/>
    <cellStyle name="3_HD TT1" xfId="660"/>
    <cellStyle name="3_KlQdinhduyet" xfId="661"/>
    <cellStyle name="3_KlQdinhduyet 2" xfId="662"/>
    <cellStyle name="3_KlQdinhduyet_BIEU KE HOACH  2015 (KTN 6.11 sua)" xfId="663"/>
    <cellStyle name="3_Nha lop hoc 8 P" xfId="664"/>
    <cellStyle name="3_Tienluong" xfId="665"/>
    <cellStyle name="3_ÿÿÿÿÿ" xfId="666"/>
    <cellStyle name="³£¹æ_GZ TV" xfId="667"/>
    <cellStyle name="4" xfId="7"/>
    <cellStyle name="4_Book1" xfId="668"/>
    <cellStyle name="4_Book1_1" xfId="669"/>
    <cellStyle name="4_Book1_1 2" xfId="670"/>
    <cellStyle name="4_Book1_1_BIEU KE HOACH  2015 (KTN 6.11 sua)" xfId="671"/>
    <cellStyle name="4_Cau thuy dien Ban La (Cu Anh)" xfId="672"/>
    <cellStyle name="4_Cau thuy dien Ban La (Cu Anh) 2" xfId="673"/>
    <cellStyle name="4_Cau thuy dien Ban La (Cu Anh)_BIEU KE HOACH  2015 (KTN 6.11 sua)" xfId="674"/>
    <cellStyle name="4_Du toan 558 (Km17+508.12 - Km 22)" xfId="675"/>
    <cellStyle name="4_Du toan 558 (Km17+508.12 - Km 22) 2" xfId="676"/>
    <cellStyle name="4_Du toan 558 (Km17+508.12 - Km 22)_BIEU KE HOACH  2015 (KTN 6.11 sua)" xfId="677"/>
    <cellStyle name="4_Gia_VLQL48_duyet " xfId="678"/>
    <cellStyle name="4_Gia_VLQL48_duyet  2" xfId="679"/>
    <cellStyle name="4_Gia_VLQL48_duyet _BIEU KE HOACH  2015 (KTN 6.11 sua)" xfId="680"/>
    <cellStyle name="4_KlQdinhduyet" xfId="681"/>
    <cellStyle name="4_KlQdinhduyet 2" xfId="682"/>
    <cellStyle name="4_KlQdinhduyet_BIEU KE HOACH  2015 (KTN 6.11 sua)" xfId="683"/>
    <cellStyle name="4_ÿÿÿÿÿ" xfId="684"/>
    <cellStyle name="40% - Accent1 2" xfId="685"/>
    <cellStyle name="40% - Accent1 2 2" xfId="686"/>
    <cellStyle name="40% - Accent1 3" xfId="687"/>
    <cellStyle name="40% - Accent1 4" xfId="688"/>
    <cellStyle name="40% - Accent2 2" xfId="689"/>
    <cellStyle name="40% - Accent2 2 2" xfId="690"/>
    <cellStyle name="40% - Accent2 3" xfId="691"/>
    <cellStyle name="40% - Accent2 4" xfId="692"/>
    <cellStyle name="40% - Accent3 2" xfId="693"/>
    <cellStyle name="40% - Accent3 2 2" xfId="694"/>
    <cellStyle name="40% - Accent3 3" xfId="695"/>
    <cellStyle name="40% - Accent3 4" xfId="696"/>
    <cellStyle name="40% - Accent4 2" xfId="697"/>
    <cellStyle name="40% - Accent4 2 2" xfId="698"/>
    <cellStyle name="40% - Accent4 3" xfId="699"/>
    <cellStyle name="40% - Accent4 4" xfId="700"/>
    <cellStyle name="40% - Accent5 2" xfId="701"/>
    <cellStyle name="40% - Accent5 2 2" xfId="702"/>
    <cellStyle name="40% - Accent5 3" xfId="703"/>
    <cellStyle name="40% - Accent5 4" xfId="704"/>
    <cellStyle name="40% - Accent6 2" xfId="705"/>
    <cellStyle name="40% - Accent6 2 2" xfId="706"/>
    <cellStyle name="40% - Accent6 3" xfId="707"/>
    <cellStyle name="40% - Accent6 4" xfId="708"/>
    <cellStyle name="52" xfId="709"/>
    <cellStyle name="6" xfId="710"/>
    <cellStyle name="6 2" xfId="711"/>
    <cellStyle name="6???_x0002_¯ög6hÅ‡6???_x0002_¹?ß_x0008_,Ñ‡6???_x0002_…#×&gt;Ò ‡6???_x0002_é_x0007_ß_x0008__x001c__x000b__x001e_?????_x000a_?_x0001_???????_x0014_?_x0001_???????_x001e_?fB_x000f_c????_x0018_I¿_x0008_v_x0010_‡6Ö_x0002_Ÿ6????ía??_x0012_c??????????????_x0001_?????????_x0001_?_x0001_?_x0001_?" xfId="712"/>
    <cellStyle name="6???_x0002_¯ög6hÅ‡6???_x0002_¹?ß_x0008_,Ñ‡6???_x0002_…#×&gt;Ò ‡6???_x0002_é_x0007_ß_x0008__x001c__x000b__x001e_?????_x000a_?_x0001_???????_x0014_?_x0001_???????_x001e_?fB_x000f_c????_x0018_I¿_x0008_v_x0010_‡6Ö_x0002_Ÿ6????ía??_x0012_c??????????????_x0001_?????????_x0001_?_x0001_?_x0001_? 2" xfId="713"/>
    <cellStyle name="6???_x0002_¯ög6hÅ‡6???_x0002_¹?ß_x0008_,Ñ‡6???_x0002_…#×&gt;Ò ‡6???_x0002_é_x0007_ß_x0008__x001c__x000b__x001e_?????_x000a_?_x0001_???????_x0014_?_x0001_???????_x001e_?fB_x000f_c????_x0018_I¿_x0008_v_x0010_‡6Ö_x0002_Ÿ6????_x0015_l??Õm??????????????_x0001_?????????_x0001_?_x0001_?_x0001_?" xfId="714"/>
    <cellStyle name="6???_x0002_¯ög6hÅ‡6???_x0002_¹?ß_x0008_,Ñ‡6???_x0002_…#×&gt;Ò ‡6???_x0002_é_x0007_ß_x0008__x001c__x000b__x001e_?????_x000a_?_x0001_???????_x0014_?_x0001_???????_x001e_?fB_x000f_c????_x0018_I¿_x0008_v_x0010_‡6Ö_x0002_Ÿ6????_x0015_l??Õm??????????????_x0001_?????????_x0001_?_x0001_?_x0001_? 2" xfId="715"/>
    <cellStyle name="6_BIEU KE HOACH  2015 (KTN 6.11 sua)" xfId="716"/>
    <cellStyle name="6_GVL" xfId="717"/>
    <cellStyle name="6_GVL 2" xfId="718"/>
    <cellStyle name="6_GVL_BIEU KE HOACH  2015 (KTN 6.11 sua)" xfId="719"/>
    <cellStyle name="6_Ke hoach 2010 ngay 31-01" xfId="720"/>
    <cellStyle name="6_Ke hoach 2010 ngay 31-01_CT 134" xfId="721"/>
    <cellStyle name="6_Ket du ung NS" xfId="722"/>
    <cellStyle name="6_Ket du ung NS_CT 134" xfId="723"/>
    <cellStyle name="60% - Accent1 2" xfId="724"/>
    <cellStyle name="60% - Accent1 2 2" xfId="725"/>
    <cellStyle name="60% - Accent1 3" xfId="726"/>
    <cellStyle name="60% - Accent1 4" xfId="727"/>
    <cellStyle name="60% - Accent2 2" xfId="728"/>
    <cellStyle name="60% - Accent2 2 2" xfId="729"/>
    <cellStyle name="60% - Accent2 3" xfId="730"/>
    <cellStyle name="60% - Accent2 4" xfId="731"/>
    <cellStyle name="60% - Accent3 2" xfId="732"/>
    <cellStyle name="60% - Accent3 2 2" xfId="733"/>
    <cellStyle name="60% - Accent3 3" xfId="734"/>
    <cellStyle name="60% - Accent3 4" xfId="735"/>
    <cellStyle name="60% - Accent4 2" xfId="736"/>
    <cellStyle name="60% - Accent4 2 2" xfId="737"/>
    <cellStyle name="60% - Accent4 3" xfId="738"/>
    <cellStyle name="60% - Accent4 4" xfId="739"/>
    <cellStyle name="60% - Accent5 2" xfId="740"/>
    <cellStyle name="60% - Accent5 2 2" xfId="741"/>
    <cellStyle name="60% - Accent5 3" xfId="742"/>
    <cellStyle name="60% - Accent5 4" xfId="743"/>
    <cellStyle name="60% - Accent6 2" xfId="744"/>
    <cellStyle name="60% - Accent6 2 2" xfId="745"/>
    <cellStyle name="60% - Accent6 3" xfId="746"/>
    <cellStyle name="60% - Accent6 4" xfId="747"/>
    <cellStyle name="9" xfId="748"/>
    <cellStyle name="9 2" xfId="749"/>
    <cellStyle name="9_BIEU KE HOACH  2015 (KTN 6.11 sua)" xfId="750"/>
    <cellStyle name="a" xfId="751"/>
    <cellStyle name="Accent1 - 20%" xfId="752"/>
    <cellStyle name="Accent1 - 40%" xfId="753"/>
    <cellStyle name="Accent1 - 60%" xfId="754"/>
    <cellStyle name="Accent1 10" xfId="755"/>
    <cellStyle name="Accent1 11" xfId="756"/>
    <cellStyle name="Accent1 12" xfId="757"/>
    <cellStyle name="Accent1 13" xfId="758"/>
    <cellStyle name="Accent1 14" xfId="759"/>
    <cellStyle name="Accent1 15" xfId="760"/>
    <cellStyle name="Accent1 16" xfId="761"/>
    <cellStyle name="Accent1 17" xfId="762"/>
    <cellStyle name="Accent1 18" xfId="763"/>
    <cellStyle name="Accent1 19" xfId="764"/>
    <cellStyle name="Accent1 2" xfId="765"/>
    <cellStyle name="Accent1 2 2" xfId="766"/>
    <cellStyle name="Accent1 20" xfId="767"/>
    <cellStyle name="Accent1 21" xfId="768"/>
    <cellStyle name="Accent1 22" xfId="769"/>
    <cellStyle name="Accent1 23" xfId="770"/>
    <cellStyle name="Accent1 24" xfId="771"/>
    <cellStyle name="Accent1 25" xfId="772"/>
    <cellStyle name="Accent1 26" xfId="773"/>
    <cellStyle name="Accent1 27" xfId="774"/>
    <cellStyle name="Accent1 28" xfId="775"/>
    <cellStyle name="Accent1 29" xfId="776"/>
    <cellStyle name="Accent1 3" xfId="777"/>
    <cellStyle name="Accent1 30" xfId="778"/>
    <cellStyle name="Accent1 31" xfId="779"/>
    <cellStyle name="Accent1 32" xfId="780"/>
    <cellStyle name="Accent1 33" xfId="781"/>
    <cellStyle name="Accent1 34" xfId="782"/>
    <cellStyle name="Accent1 35" xfId="783"/>
    <cellStyle name="Accent1 36" xfId="784"/>
    <cellStyle name="Accent1 37" xfId="785"/>
    <cellStyle name="Accent1 38" xfId="786"/>
    <cellStyle name="Accent1 39" xfId="787"/>
    <cellStyle name="Accent1 4" xfId="788"/>
    <cellStyle name="Accent1 40" xfId="789"/>
    <cellStyle name="Accent1 41" xfId="790"/>
    <cellStyle name="Accent1 42" xfId="791"/>
    <cellStyle name="Accent1 43" xfId="792"/>
    <cellStyle name="Accent1 44" xfId="793"/>
    <cellStyle name="Accent1 45" xfId="794"/>
    <cellStyle name="Accent1 46" xfId="795"/>
    <cellStyle name="Accent1 47" xfId="796"/>
    <cellStyle name="Accent1 48" xfId="797"/>
    <cellStyle name="Accent1 49" xfId="798"/>
    <cellStyle name="Accent1 5" xfId="799"/>
    <cellStyle name="Accent1 50" xfId="800"/>
    <cellStyle name="Accent1 51" xfId="801"/>
    <cellStyle name="Accent1 52" xfId="802"/>
    <cellStyle name="Accent1 53" xfId="803"/>
    <cellStyle name="Accent1 54" xfId="804"/>
    <cellStyle name="Accent1 55" xfId="805"/>
    <cellStyle name="Accent1 56" xfId="806"/>
    <cellStyle name="Accent1 57" xfId="807"/>
    <cellStyle name="Accent1 58" xfId="808"/>
    <cellStyle name="Accent1 59" xfId="809"/>
    <cellStyle name="Accent1 6" xfId="810"/>
    <cellStyle name="Accent1 60" xfId="811"/>
    <cellStyle name="Accent1 7" xfId="812"/>
    <cellStyle name="Accent1 8" xfId="813"/>
    <cellStyle name="Accent1 9" xfId="814"/>
    <cellStyle name="Accent2 - 20%" xfId="815"/>
    <cellStyle name="Accent2 - 40%" xfId="816"/>
    <cellStyle name="Accent2 - 60%" xfId="817"/>
    <cellStyle name="Accent2 10" xfId="818"/>
    <cellStyle name="Accent2 11" xfId="819"/>
    <cellStyle name="Accent2 12" xfId="820"/>
    <cellStyle name="Accent2 13" xfId="821"/>
    <cellStyle name="Accent2 14" xfId="822"/>
    <cellStyle name="Accent2 15" xfId="823"/>
    <cellStyle name="Accent2 16" xfId="824"/>
    <cellStyle name="Accent2 17" xfId="825"/>
    <cellStyle name="Accent2 18" xfId="826"/>
    <cellStyle name="Accent2 19" xfId="827"/>
    <cellStyle name="Accent2 2" xfId="828"/>
    <cellStyle name="Accent2 2 2" xfId="829"/>
    <cellStyle name="Accent2 20" xfId="830"/>
    <cellStyle name="Accent2 21" xfId="831"/>
    <cellStyle name="Accent2 22" xfId="832"/>
    <cellStyle name="Accent2 23" xfId="833"/>
    <cellStyle name="Accent2 24" xfId="834"/>
    <cellStyle name="Accent2 25" xfId="835"/>
    <cellStyle name="Accent2 26" xfId="836"/>
    <cellStyle name="Accent2 27" xfId="837"/>
    <cellStyle name="Accent2 28" xfId="838"/>
    <cellStyle name="Accent2 29" xfId="839"/>
    <cellStyle name="Accent2 3" xfId="840"/>
    <cellStyle name="Accent2 30" xfId="841"/>
    <cellStyle name="Accent2 31" xfId="842"/>
    <cellStyle name="Accent2 32" xfId="843"/>
    <cellStyle name="Accent2 33" xfId="844"/>
    <cellStyle name="Accent2 34" xfId="845"/>
    <cellStyle name="Accent2 35" xfId="846"/>
    <cellStyle name="Accent2 36" xfId="847"/>
    <cellStyle name="Accent2 37" xfId="848"/>
    <cellStyle name="Accent2 38" xfId="849"/>
    <cellStyle name="Accent2 39" xfId="850"/>
    <cellStyle name="Accent2 4" xfId="851"/>
    <cellStyle name="Accent2 40" xfId="852"/>
    <cellStyle name="Accent2 41" xfId="853"/>
    <cellStyle name="Accent2 42" xfId="854"/>
    <cellStyle name="Accent2 43" xfId="855"/>
    <cellStyle name="Accent2 44" xfId="856"/>
    <cellStyle name="Accent2 45" xfId="857"/>
    <cellStyle name="Accent2 46" xfId="858"/>
    <cellStyle name="Accent2 47" xfId="859"/>
    <cellStyle name="Accent2 48" xfId="860"/>
    <cellStyle name="Accent2 49" xfId="861"/>
    <cellStyle name="Accent2 5" xfId="862"/>
    <cellStyle name="Accent2 50" xfId="863"/>
    <cellStyle name="Accent2 51" xfId="864"/>
    <cellStyle name="Accent2 52" xfId="865"/>
    <cellStyle name="Accent2 53" xfId="866"/>
    <cellStyle name="Accent2 54" xfId="867"/>
    <cellStyle name="Accent2 55" xfId="868"/>
    <cellStyle name="Accent2 56" xfId="869"/>
    <cellStyle name="Accent2 57" xfId="870"/>
    <cellStyle name="Accent2 58" xfId="871"/>
    <cellStyle name="Accent2 59" xfId="872"/>
    <cellStyle name="Accent2 6" xfId="873"/>
    <cellStyle name="Accent2 60" xfId="874"/>
    <cellStyle name="Accent2 7" xfId="875"/>
    <cellStyle name="Accent2 8" xfId="876"/>
    <cellStyle name="Accent2 9" xfId="877"/>
    <cellStyle name="Accent3 - 20%" xfId="878"/>
    <cellStyle name="Accent3 - 40%" xfId="879"/>
    <cellStyle name="Accent3 - 60%" xfId="880"/>
    <cellStyle name="Accent3 10" xfId="881"/>
    <cellStyle name="Accent3 11" xfId="882"/>
    <cellStyle name="Accent3 12" xfId="883"/>
    <cellStyle name="Accent3 13" xfId="884"/>
    <cellStyle name="Accent3 14" xfId="885"/>
    <cellStyle name="Accent3 15" xfId="886"/>
    <cellStyle name="Accent3 16" xfId="887"/>
    <cellStyle name="Accent3 17" xfId="888"/>
    <cellStyle name="Accent3 18" xfId="889"/>
    <cellStyle name="Accent3 19" xfId="890"/>
    <cellStyle name="Accent3 2" xfId="891"/>
    <cellStyle name="Accent3 2 2" xfId="892"/>
    <cellStyle name="Accent3 20" xfId="893"/>
    <cellStyle name="Accent3 21" xfId="894"/>
    <cellStyle name="Accent3 22" xfId="895"/>
    <cellStyle name="Accent3 23" xfId="896"/>
    <cellStyle name="Accent3 24" xfId="897"/>
    <cellStyle name="Accent3 25" xfId="898"/>
    <cellStyle name="Accent3 26" xfId="899"/>
    <cellStyle name="Accent3 27" xfId="900"/>
    <cellStyle name="Accent3 28" xfId="901"/>
    <cellStyle name="Accent3 29" xfId="902"/>
    <cellStyle name="Accent3 3" xfId="903"/>
    <cellStyle name="Accent3 30" xfId="904"/>
    <cellStyle name="Accent3 31" xfId="905"/>
    <cellStyle name="Accent3 32" xfId="906"/>
    <cellStyle name="Accent3 33" xfId="907"/>
    <cellStyle name="Accent3 34" xfId="908"/>
    <cellStyle name="Accent3 35" xfId="909"/>
    <cellStyle name="Accent3 36" xfId="910"/>
    <cellStyle name="Accent3 37" xfId="911"/>
    <cellStyle name="Accent3 38" xfId="912"/>
    <cellStyle name="Accent3 39" xfId="913"/>
    <cellStyle name="Accent3 4" xfId="914"/>
    <cellStyle name="Accent3 40" xfId="915"/>
    <cellStyle name="Accent3 41" xfId="916"/>
    <cellStyle name="Accent3 42" xfId="917"/>
    <cellStyle name="Accent3 43" xfId="918"/>
    <cellStyle name="Accent3 44" xfId="919"/>
    <cellStyle name="Accent3 45" xfId="920"/>
    <cellStyle name="Accent3 46" xfId="921"/>
    <cellStyle name="Accent3 47" xfId="922"/>
    <cellStyle name="Accent3 48" xfId="923"/>
    <cellStyle name="Accent3 49" xfId="924"/>
    <cellStyle name="Accent3 5" xfId="925"/>
    <cellStyle name="Accent3 50" xfId="926"/>
    <cellStyle name="Accent3 51" xfId="927"/>
    <cellStyle name="Accent3 52" xfId="928"/>
    <cellStyle name="Accent3 53" xfId="929"/>
    <cellStyle name="Accent3 54" xfId="930"/>
    <cellStyle name="Accent3 55" xfId="931"/>
    <cellStyle name="Accent3 56" xfId="932"/>
    <cellStyle name="Accent3 57" xfId="933"/>
    <cellStyle name="Accent3 58" xfId="934"/>
    <cellStyle name="Accent3 59" xfId="935"/>
    <cellStyle name="Accent3 6" xfId="936"/>
    <cellStyle name="Accent3 60" xfId="937"/>
    <cellStyle name="Accent3 7" xfId="938"/>
    <cellStyle name="Accent3 8" xfId="939"/>
    <cellStyle name="Accent3 9" xfId="940"/>
    <cellStyle name="Accent4 - 20%" xfId="941"/>
    <cellStyle name="Accent4 - 40%" xfId="942"/>
    <cellStyle name="Accent4 - 60%" xfId="943"/>
    <cellStyle name="Accent4 10" xfId="944"/>
    <cellStyle name="Accent4 11" xfId="945"/>
    <cellStyle name="Accent4 12" xfId="946"/>
    <cellStyle name="Accent4 13" xfId="947"/>
    <cellStyle name="Accent4 14" xfId="948"/>
    <cellStyle name="Accent4 15" xfId="949"/>
    <cellStyle name="Accent4 16" xfId="950"/>
    <cellStyle name="Accent4 17" xfId="951"/>
    <cellStyle name="Accent4 18" xfId="952"/>
    <cellStyle name="Accent4 19" xfId="953"/>
    <cellStyle name="Accent4 2" xfId="954"/>
    <cellStyle name="Accent4 2 2" xfId="955"/>
    <cellStyle name="Accent4 20" xfId="956"/>
    <cellStyle name="Accent4 21" xfId="957"/>
    <cellStyle name="Accent4 22" xfId="958"/>
    <cellStyle name="Accent4 23" xfId="959"/>
    <cellStyle name="Accent4 24" xfId="960"/>
    <cellStyle name="Accent4 25" xfId="961"/>
    <cellStyle name="Accent4 26" xfId="962"/>
    <cellStyle name="Accent4 27" xfId="963"/>
    <cellStyle name="Accent4 28" xfId="964"/>
    <cellStyle name="Accent4 29" xfId="965"/>
    <cellStyle name="Accent4 3" xfId="966"/>
    <cellStyle name="Accent4 30" xfId="967"/>
    <cellStyle name="Accent4 31" xfId="968"/>
    <cellStyle name="Accent4 32" xfId="969"/>
    <cellStyle name="Accent4 33" xfId="970"/>
    <cellStyle name="Accent4 34" xfId="971"/>
    <cellStyle name="Accent4 35" xfId="972"/>
    <cellStyle name="Accent4 36" xfId="973"/>
    <cellStyle name="Accent4 37" xfId="974"/>
    <cellStyle name="Accent4 38" xfId="975"/>
    <cellStyle name="Accent4 39" xfId="976"/>
    <cellStyle name="Accent4 4" xfId="977"/>
    <cellStyle name="Accent4 40" xfId="978"/>
    <cellStyle name="Accent4 41" xfId="979"/>
    <cellStyle name="Accent4 42" xfId="980"/>
    <cellStyle name="Accent4 43" xfId="981"/>
    <cellStyle name="Accent4 44" xfId="982"/>
    <cellStyle name="Accent4 45" xfId="983"/>
    <cellStyle name="Accent4 46" xfId="984"/>
    <cellStyle name="Accent4 47" xfId="985"/>
    <cellStyle name="Accent4 48" xfId="986"/>
    <cellStyle name="Accent4 49" xfId="987"/>
    <cellStyle name="Accent4 5" xfId="988"/>
    <cellStyle name="Accent4 50" xfId="989"/>
    <cellStyle name="Accent4 51" xfId="990"/>
    <cellStyle name="Accent4 52" xfId="991"/>
    <cellStyle name="Accent4 53" xfId="992"/>
    <cellStyle name="Accent4 54" xfId="993"/>
    <cellStyle name="Accent4 55" xfId="994"/>
    <cellStyle name="Accent4 56" xfId="995"/>
    <cellStyle name="Accent4 57" xfId="996"/>
    <cellStyle name="Accent4 58" xfId="997"/>
    <cellStyle name="Accent4 59" xfId="998"/>
    <cellStyle name="Accent4 6" xfId="999"/>
    <cellStyle name="Accent4 60" xfId="1000"/>
    <cellStyle name="Accent4 7" xfId="1001"/>
    <cellStyle name="Accent4 8" xfId="1002"/>
    <cellStyle name="Accent4 9" xfId="1003"/>
    <cellStyle name="Accent5 - 20%" xfId="1004"/>
    <cellStyle name="Accent5 - 40%" xfId="1005"/>
    <cellStyle name="Accent5 - 60%" xfId="1006"/>
    <cellStyle name="Accent5 10" xfId="1007"/>
    <cellStyle name="Accent5 11" xfId="1008"/>
    <cellStyle name="Accent5 12" xfId="1009"/>
    <cellStyle name="Accent5 13" xfId="1010"/>
    <cellStyle name="Accent5 14" xfId="1011"/>
    <cellStyle name="Accent5 15" xfId="1012"/>
    <cellStyle name="Accent5 16" xfId="1013"/>
    <cellStyle name="Accent5 17" xfId="1014"/>
    <cellStyle name="Accent5 18" xfId="1015"/>
    <cellStyle name="Accent5 19" xfId="1016"/>
    <cellStyle name="Accent5 2" xfId="1017"/>
    <cellStyle name="Accent5 2 2" xfId="1018"/>
    <cellStyle name="Accent5 20" xfId="1019"/>
    <cellStyle name="Accent5 21" xfId="1020"/>
    <cellStyle name="Accent5 22" xfId="1021"/>
    <cellStyle name="Accent5 23" xfId="1022"/>
    <cellStyle name="Accent5 24" xfId="1023"/>
    <cellStyle name="Accent5 25" xfId="1024"/>
    <cellStyle name="Accent5 26" xfId="1025"/>
    <cellStyle name="Accent5 27" xfId="1026"/>
    <cellStyle name="Accent5 28" xfId="1027"/>
    <cellStyle name="Accent5 29" xfId="1028"/>
    <cellStyle name="Accent5 3" xfId="1029"/>
    <cellStyle name="Accent5 30" xfId="1030"/>
    <cellStyle name="Accent5 31" xfId="1031"/>
    <cellStyle name="Accent5 32" xfId="1032"/>
    <cellStyle name="Accent5 33" xfId="1033"/>
    <cellStyle name="Accent5 34" xfId="1034"/>
    <cellStyle name="Accent5 35" xfId="1035"/>
    <cellStyle name="Accent5 36" xfId="1036"/>
    <cellStyle name="Accent5 37" xfId="1037"/>
    <cellStyle name="Accent5 38" xfId="1038"/>
    <cellStyle name="Accent5 39" xfId="1039"/>
    <cellStyle name="Accent5 4" xfId="1040"/>
    <cellStyle name="Accent5 40" xfId="1041"/>
    <cellStyle name="Accent5 41" xfId="1042"/>
    <cellStyle name="Accent5 42" xfId="1043"/>
    <cellStyle name="Accent5 43" xfId="1044"/>
    <cellStyle name="Accent5 44" xfId="1045"/>
    <cellStyle name="Accent5 45" xfId="1046"/>
    <cellStyle name="Accent5 46" xfId="1047"/>
    <cellStyle name="Accent5 47" xfId="1048"/>
    <cellStyle name="Accent5 48" xfId="1049"/>
    <cellStyle name="Accent5 49" xfId="1050"/>
    <cellStyle name="Accent5 5" xfId="1051"/>
    <cellStyle name="Accent5 50" xfId="1052"/>
    <cellStyle name="Accent5 51" xfId="1053"/>
    <cellStyle name="Accent5 52" xfId="1054"/>
    <cellStyle name="Accent5 53" xfId="1055"/>
    <cellStyle name="Accent5 54" xfId="1056"/>
    <cellStyle name="Accent5 55" xfId="1057"/>
    <cellStyle name="Accent5 56" xfId="1058"/>
    <cellStyle name="Accent5 57" xfId="1059"/>
    <cellStyle name="Accent5 58" xfId="1060"/>
    <cellStyle name="Accent5 59" xfId="1061"/>
    <cellStyle name="Accent5 6" xfId="1062"/>
    <cellStyle name="Accent5 60" xfId="1063"/>
    <cellStyle name="Accent5 7" xfId="1064"/>
    <cellStyle name="Accent5 8" xfId="1065"/>
    <cellStyle name="Accent5 9" xfId="1066"/>
    <cellStyle name="Accent6 - 20%" xfId="1067"/>
    <cellStyle name="Accent6 - 40%" xfId="1068"/>
    <cellStyle name="Accent6 - 60%" xfId="1069"/>
    <cellStyle name="Accent6 10" xfId="1070"/>
    <cellStyle name="Accent6 11" xfId="1071"/>
    <cellStyle name="Accent6 12" xfId="1072"/>
    <cellStyle name="Accent6 13" xfId="1073"/>
    <cellStyle name="Accent6 14" xfId="1074"/>
    <cellStyle name="Accent6 15" xfId="1075"/>
    <cellStyle name="Accent6 16" xfId="1076"/>
    <cellStyle name="Accent6 17" xfId="1077"/>
    <cellStyle name="Accent6 18" xfId="1078"/>
    <cellStyle name="Accent6 19" xfId="1079"/>
    <cellStyle name="Accent6 2" xfId="1080"/>
    <cellStyle name="Accent6 2 2" xfId="1081"/>
    <cellStyle name="Accent6 20" xfId="1082"/>
    <cellStyle name="Accent6 21" xfId="1083"/>
    <cellStyle name="Accent6 22" xfId="1084"/>
    <cellStyle name="Accent6 23" xfId="1085"/>
    <cellStyle name="Accent6 24" xfId="1086"/>
    <cellStyle name="Accent6 25" xfId="1087"/>
    <cellStyle name="Accent6 26" xfId="1088"/>
    <cellStyle name="Accent6 27" xfId="1089"/>
    <cellStyle name="Accent6 28" xfId="1090"/>
    <cellStyle name="Accent6 29" xfId="1091"/>
    <cellStyle name="Accent6 3" xfId="1092"/>
    <cellStyle name="Accent6 30" xfId="1093"/>
    <cellStyle name="Accent6 31" xfId="1094"/>
    <cellStyle name="Accent6 32" xfId="1095"/>
    <cellStyle name="Accent6 33" xfId="1096"/>
    <cellStyle name="Accent6 34" xfId="1097"/>
    <cellStyle name="Accent6 35" xfId="1098"/>
    <cellStyle name="Accent6 36" xfId="1099"/>
    <cellStyle name="Accent6 37" xfId="1100"/>
    <cellStyle name="Accent6 38" xfId="1101"/>
    <cellStyle name="Accent6 39" xfId="1102"/>
    <cellStyle name="Accent6 4" xfId="1103"/>
    <cellStyle name="Accent6 40" xfId="1104"/>
    <cellStyle name="Accent6 41" xfId="1105"/>
    <cellStyle name="Accent6 42" xfId="1106"/>
    <cellStyle name="Accent6 43" xfId="1107"/>
    <cellStyle name="Accent6 44" xfId="1108"/>
    <cellStyle name="Accent6 45" xfId="1109"/>
    <cellStyle name="Accent6 46" xfId="1110"/>
    <cellStyle name="Accent6 47" xfId="1111"/>
    <cellStyle name="Accent6 48" xfId="1112"/>
    <cellStyle name="Accent6 49" xfId="1113"/>
    <cellStyle name="Accent6 5" xfId="1114"/>
    <cellStyle name="Accent6 50" xfId="1115"/>
    <cellStyle name="Accent6 51" xfId="1116"/>
    <cellStyle name="Accent6 52" xfId="1117"/>
    <cellStyle name="Accent6 53" xfId="1118"/>
    <cellStyle name="Accent6 54" xfId="1119"/>
    <cellStyle name="Accent6 55" xfId="1120"/>
    <cellStyle name="Accent6 56" xfId="1121"/>
    <cellStyle name="Accent6 57" xfId="1122"/>
    <cellStyle name="Accent6 58" xfId="1123"/>
    <cellStyle name="Accent6 59" xfId="1124"/>
    <cellStyle name="Accent6 6" xfId="1125"/>
    <cellStyle name="Accent6 60" xfId="1126"/>
    <cellStyle name="Accent6 7" xfId="1127"/>
    <cellStyle name="Accent6 8" xfId="1128"/>
    <cellStyle name="Accent6 9" xfId="1129"/>
    <cellStyle name="active" xfId="1130"/>
    <cellStyle name="ÅëÈ­ [0]_      " xfId="1131"/>
    <cellStyle name="AeE­ [0]_INQUIRY ¿?¾÷AßAø " xfId="1132"/>
    <cellStyle name="ÅëÈ­ [0]_L601CPT" xfId="1133"/>
    <cellStyle name="ÅëÈ­_      " xfId="1134"/>
    <cellStyle name="AeE­_INQUIRY ¿?¾÷AßAø " xfId="1135"/>
    <cellStyle name="ÅëÈ­_L601CPT" xfId="1136"/>
    <cellStyle name="args.style" xfId="1137"/>
    <cellStyle name="at" xfId="1138"/>
    <cellStyle name="ÄÞ¸¶ [0]_      " xfId="1139"/>
    <cellStyle name="AÞ¸¶ [0]_INQUIRY ¿?¾÷AßAø " xfId="8"/>
    <cellStyle name="ÄÞ¸¶ [0]_L601CPT" xfId="1140"/>
    <cellStyle name="ÄÞ¸¶_      " xfId="1141"/>
    <cellStyle name="AÞ¸¶_INQUIRY ¿?¾÷AßAø " xfId="9"/>
    <cellStyle name="ÄÞ¸¶_L601CPT" xfId="1142"/>
    <cellStyle name="AutoFormat Options" xfId="1143"/>
    <cellStyle name="Bad 2" xfId="1144"/>
    <cellStyle name="Bad 2 2" xfId="1145"/>
    <cellStyle name="Bad 3" xfId="1146"/>
    <cellStyle name="Bad 4" xfId="1147"/>
    <cellStyle name="Bangchu" xfId="1148"/>
    <cellStyle name="Bình Thường_DS truong Mam non" xfId="1149"/>
    <cellStyle name="Body" xfId="1150"/>
    <cellStyle name="Body 2" xfId="1151"/>
    <cellStyle name="C?AØ_¿?¾÷CoE² " xfId="10"/>
    <cellStyle name="C~1" xfId="1152"/>
    <cellStyle name="C~1 2" xfId="1153"/>
    <cellStyle name="Ç¥ÁØ_      " xfId="1154"/>
    <cellStyle name="C￥AØ_¿μ¾÷CoE² " xfId="11"/>
    <cellStyle name="Ç¥ÁØ_±¸¹Ì´ëÃ¥" xfId="1155"/>
    <cellStyle name="C￥AØ_≫c¾÷ºIº° AN°e " xfId="1156"/>
    <cellStyle name="Ç¥ÁØ_ÿÿÿÿÿÿ_4_ÃÑÇÕ°è " xfId="1157"/>
    <cellStyle name="Ç§Î»·Ö¸ô[0]_Sheet1" xfId="1158"/>
    <cellStyle name="Ç§Î»·Ö¸ô_Sheet1" xfId="1159"/>
    <cellStyle name="Calc Currency (0)" xfId="1160"/>
    <cellStyle name="Calc Currency (0) 2" xfId="1161"/>
    <cellStyle name="Calc Currency (2)" xfId="1162"/>
    <cellStyle name="Calc Percent (0)" xfId="1163"/>
    <cellStyle name="Calc Percent (1)" xfId="1164"/>
    <cellStyle name="Calc Percent (2)" xfId="1165"/>
    <cellStyle name="Calc Percent (2) 2" xfId="1166"/>
    <cellStyle name="Calc Percent (2) 2 2" xfId="1167"/>
    <cellStyle name="Calc Units (0)" xfId="1168"/>
    <cellStyle name="Calc Units (1)" xfId="1169"/>
    <cellStyle name="Calc Units (2)" xfId="1170"/>
    <cellStyle name="Calculation 2" xfId="1171"/>
    <cellStyle name="Calculation 2 2" xfId="1172"/>
    <cellStyle name="Calculation 2 2 2" xfId="9430"/>
    <cellStyle name="Calculation 2 2 3" xfId="8726"/>
    <cellStyle name="Calculation 2 2 4" xfId="12953"/>
    <cellStyle name="Calculation 2 2 5" xfId="10665"/>
    <cellStyle name="Calculation 2 3" xfId="9429"/>
    <cellStyle name="Calculation 2 4" xfId="8724"/>
    <cellStyle name="Calculation 2 5" xfId="12951"/>
    <cellStyle name="Calculation 2 6" xfId="10664"/>
    <cellStyle name="Calculation 3" xfId="1173"/>
    <cellStyle name="Calculation 3 2" xfId="9431"/>
    <cellStyle name="Calculation 3 3" xfId="8727"/>
    <cellStyle name="Calculation 3 4" xfId="12090"/>
    <cellStyle name="Calculation 3 5" xfId="10666"/>
    <cellStyle name="Calculation 4" xfId="1174"/>
    <cellStyle name="Calculation 4 2" xfId="9432"/>
    <cellStyle name="Calculation 4 3" xfId="8730"/>
    <cellStyle name="Calculation 4 4" xfId="12089"/>
    <cellStyle name="Calculation 4 5" xfId="10667"/>
    <cellStyle name="category" xfId="1175"/>
    <cellStyle name="category 2" xfId="1176"/>
    <cellStyle name="CC1" xfId="1177"/>
    <cellStyle name="CC2" xfId="1178"/>
    <cellStyle name="Cerrency_Sheet2_XANGDAU" xfId="1179"/>
    <cellStyle name="cg" xfId="1180"/>
    <cellStyle name="cg 2" xfId="12952"/>
    <cellStyle name="Col Heads" xfId="1181"/>
    <cellStyle name="ColLevel_0" xfId="1182"/>
    <cellStyle name="Comma" xfId="13312" builtinId="3"/>
    <cellStyle name="Comma  - Style1" xfId="1183"/>
    <cellStyle name="Comma  - Style1 2" xfId="1184"/>
    <cellStyle name="Comma  - Style2" xfId="1185"/>
    <cellStyle name="Comma  - Style2 2" xfId="1186"/>
    <cellStyle name="Comma  - Style3" xfId="1187"/>
    <cellStyle name="Comma  - Style3 2" xfId="1188"/>
    <cellStyle name="Comma  - Style4" xfId="1189"/>
    <cellStyle name="Comma  - Style4 2" xfId="1190"/>
    <cellStyle name="Comma  - Style5" xfId="1191"/>
    <cellStyle name="Comma  - Style5 2" xfId="1192"/>
    <cellStyle name="Comma  - Style6" xfId="1193"/>
    <cellStyle name="Comma  - Style6 2" xfId="1194"/>
    <cellStyle name="Comma  - Style7" xfId="1195"/>
    <cellStyle name="Comma  - Style7 2" xfId="1196"/>
    <cellStyle name="Comma  - Style8" xfId="1197"/>
    <cellStyle name="Comma  - Style8 2" xfId="1198"/>
    <cellStyle name="Comma [ ,]" xfId="1199"/>
    <cellStyle name="Comma [ ,] 2" xfId="12085"/>
    <cellStyle name="Comma [0] 12" xfId="1200"/>
    <cellStyle name="Comma [0] 2" xfId="1201"/>
    <cellStyle name="Comma [0] 2 2" xfId="1202"/>
    <cellStyle name="Comma [0] 2 3" xfId="1203"/>
    <cellStyle name="Comma [00]" xfId="1204"/>
    <cellStyle name="Comma 10" xfId="51"/>
    <cellStyle name="Comma 10 2" xfId="1205"/>
    <cellStyle name="Comma 10 2 2" xfId="1206"/>
    <cellStyle name="Comma 10 3" xfId="1207"/>
    <cellStyle name="Comma 10 4" xfId="1208"/>
    <cellStyle name="Comma 10 5" xfId="8343"/>
    <cellStyle name="Comma 100" xfId="8309"/>
    <cellStyle name="Comma 101" xfId="8313"/>
    <cellStyle name="Comma 102" xfId="8300"/>
    <cellStyle name="Comma 103" xfId="8312"/>
    <cellStyle name="Comma 104" xfId="8308"/>
    <cellStyle name="Comma 105" xfId="8318"/>
    <cellStyle name="Comma 106" xfId="8321"/>
    <cellStyle name="Comma 107" xfId="8322"/>
    <cellStyle name="Comma 108" xfId="8324"/>
    <cellStyle name="Comma 109" xfId="8326"/>
    <cellStyle name="Comma 11" xfId="52"/>
    <cellStyle name="Comma 11 2" xfId="1209"/>
    <cellStyle name="Comma 110" xfId="8331"/>
    <cellStyle name="Comma 111" xfId="8332"/>
    <cellStyle name="Comma 112" xfId="8328"/>
    <cellStyle name="Comma 113" xfId="8327"/>
    <cellStyle name="Comma 114" xfId="8330"/>
    <cellStyle name="Comma 115" xfId="8329"/>
    <cellStyle name="Comma 116" xfId="12"/>
    <cellStyle name="Comma 117" xfId="8357"/>
    <cellStyle name="Comma 118" xfId="12517"/>
    <cellStyle name="Comma 119" xfId="12907"/>
    <cellStyle name="Comma 12" xfId="1210"/>
    <cellStyle name="Comma 120" xfId="8366"/>
    <cellStyle name="Comma 121" xfId="12976"/>
    <cellStyle name="Comma 13" xfId="1211"/>
    <cellStyle name="Comma 14" xfId="1212"/>
    <cellStyle name="Comma 14 2" xfId="1213"/>
    <cellStyle name="Comma 15" xfId="1214"/>
    <cellStyle name="Comma 16" xfId="1215"/>
    <cellStyle name="Comma 17" xfId="1216"/>
    <cellStyle name="Comma 18" xfId="1217"/>
    <cellStyle name="Comma 18 2" xfId="1218"/>
    <cellStyle name="Comma 19" xfId="1219"/>
    <cellStyle name="Comma 2" xfId="49"/>
    <cellStyle name="Comma 2 10" xfId="1220"/>
    <cellStyle name="Comma 2 2" xfId="1221"/>
    <cellStyle name="Comma 2 2 2" xfId="8334"/>
    <cellStyle name="Comma 2 3" xfId="1222"/>
    <cellStyle name="Comma 2 3 2" xfId="1223"/>
    <cellStyle name="Comma 2 32" xfId="1224"/>
    <cellStyle name="Comma 2_bao cao cua UBND tinh quy II - 2011" xfId="1225"/>
    <cellStyle name="Comma 20" xfId="1226"/>
    <cellStyle name="Comma 21" xfId="1227"/>
    <cellStyle name="Comma 22" xfId="1228"/>
    <cellStyle name="Comma 23" xfId="1229"/>
    <cellStyle name="Comma 24" xfId="1230"/>
    <cellStyle name="Comma 25" xfId="1231"/>
    <cellStyle name="Comma 26" xfId="1232"/>
    <cellStyle name="Comma 27" xfId="1233"/>
    <cellStyle name="Comma 28" xfId="1234"/>
    <cellStyle name="Comma 29" xfId="1235"/>
    <cellStyle name="Comma 3" xfId="54"/>
    <cellStyle name="Comma 3 2" xfId="1236"/>
    <cellStyle name="Comma 3 2 2" xfId="1237"/>
    <cellStyle name="Comma 3 2 3" xfId="8336"/>
    <cellStyle name="Comma 3 2 6" xfId="1238"/>
    <cellStyle name="Comma 3 3" xfId="1239"/>
    <cellStyle name="Comma 3 4" xfId="8333"/>
    <cellStyle name="Comma 30" xfId="1240"/>
    <cellStyle name="Comma 31" xfId="1241"/>
    <cellStyle name="Comma 32" xfId="1242"/>
    <cellStyle name="Comma 33" xfId="1243"/>
    <cellStyle name="Comma 34" xfId="1244"/>
    <cellStyle name="Comma 35" xfId="1245"/>
    <cellStyle name="Comma 36" xfId="1246"/>
    <cellStyle name="Comma 37" xfId="1247"/>
    <cellStyle name="Comma 38" xfId="1248"/>
    <cellStyle name="Comma 39" xfId="1249"/>
    <cellStyle name="Comma 4" xfId="60"/>
    <cellStyle name="Comma 4 2" xfId="1250"/>
    <cellStyle name="Comma 4 2 2" xfId="1251"/>
    <cellStyle name="Comma 4 3" xfId="1252"/>
    <cellStyle name="Comma 40" xfId="1253"/>
    <cellStyle name="Comma 41" xfId="1254"/>
    <cellStyle name="Comma 42" xfId="1255"/>
    <cellStyle name="Comma 43" xfId="1256"/>
    <cellStyle name="Comma 44" xfId="1257"/>
    <cellStyle name="Comma 45" xfId="1258"/>
    <cellStyle name="Comma 46" xfId="1259"/>
    <cellStyle name="Comma 47" xfId="1260"/>
    <cellStyle name="Comma 48" xfId="1261"/>
    <cellStyle name="Comma 49" xfId="1262"/>
    <cellStyle name="Comma 5" xfId="13"/>
    <cellStyle name="Comma 5 2" xfId="1263"/>
    <cellStyle name="Comma 5 2 2" xfId="1264"/>
    <cellStyle name="Comma 50" xfId="1265"/>
    <cellStyle name="Comma 51" xfId="1266"/>
    <cellStyle name="Comma 52" xfId="1267"/>
    <cellStyle name="Comma 53" xfId="1268"/>
    <cellStyle name="Comma 54" xfId="1269"/>
    <cellStyle name="Comma 55" xfId="1270"/>
    <cellStyle name="Comma 56" xfId="1271"/>
    <cellStyle name="Comma 57" xfId="1272"/>
    <cellStyle name="Comma 58" xfId="1273"/>
    <cellStyle name="Comma 59" xfId="1274"/>
    <cellStyle name="Comma 6" xfId="1275"/>
    <cellStyle name="Comma 6 2" xfId="1276"/>
    <cellStyle name="Comma 6 3" xfId="1277"/>
    <cellStyle name="Comma 60" xfId="1278"/>
    <cellStyle name="Comma 61" xfId="1279"/>
    <cellStyle name="Comma 62" xfId="1280"/>
    <cellStyle name="Comma 63" xfId="1281"/>
    <cellStyle name="Comma 64" xfId="1282"/>
    <cellStyle name="Comma 65" xfId="1283"/>
    <cellStyle name="Comma 66" xfId="1284"/>
    <cellStyle name="Comma 67" xfId="1285"/>
    <cellStyle name="Comma 68" xfId="1286"/>
    <cellStyle name="Comma 69" xfId="1287"/>
    <cellStyle name="Comma 7" xfId="14"/>
    <cellStyle name="Comma 7 2" xfId="1288"/>
    <cellStyle name="Comma 7 2 2" xfId="1289"/>
    <cellStyle name="Comma 7 3" xfId="1290"/>
    <cellStyle name="Comma 70" xfId="1291"/>
    <cellStyle name="Comma 71" xfId="1292"/>
    <cellStyle name="Comma 72" xfId="1293"/>
    <cellStyle name="Comma 73" xfId="8287"/>
    <cellStyle name="Comma 74" xfId="8298"/>
    <cellStyle name="Comma 75" xfId="8286"/>
    <cellStyle name="Comma 76" xfId="8294"/>
    <cellStyle name="Comma 77" xfId="8304"/>
    <cellStyle name="Comma 78" xfId="8293"/>
    <cellStyle name="Comma 79" xfId="8303"/>
    <cellStyle name="Comma 8" xfId="1294"/>
    <cellStyle name="Comma 8 2" xfId="1295"/>
    <cellStyle name="Comma 80" xfId="8295"/>
    <cellStyle name="Comma 81" xfId="8302"/>
    <cellStyle name="Comma 82" xfId="8296"/>
    <cellStyle name="Comma 83" xfId="8301"/>
    <cellStyle name="Comma 84" xfId="8292"/>
    <cellStyle name="Comma 85" xfId="8305"/>
    <cellStyle name="Comma 86" xfId="8291"/>
    <cellStyle name="Comma 87" xfId="8285"/>
    <cellStyle name="Comma 88" xfId="8290"/>
    <cellStyle name="Comma 89" xfId="8306"/>
    <cellStyle name="Comma 9" xfId="1296"/>
    <cellStyle name="Comma 9 2" xfId="1297"/>
    <cellStyle name="Comma 9 3" xfId="1298"/>
    <cellStyle name="Comma 90" xfId="8289"/>
    <cellStyle name="Comma 91" xfId="8311"/>
    <cellStyle name="Comma 92" xfId="8310"/>
    <cellStyle name="Comma 93" xfId="8317"/>
    <cellStyle name="Comma 94" xfId="8299"/>
    <cellStyle name="Comma 95" xfId="8316"/>
    <cellStyle name="Comma 96" xfId="8307"/>
    <cellStyle name="Comma 97" xfId="8315"/>
    <cellStyle name="Comma 98" xfId="8288"/>
    <cellStyle name="Comma 99" xfId="8314"/>
    <cellStyle name="comma zerodec" xfId="1299"/>
    <cellStyle name="comma zerodec 2" xfId="1300"/>
    <cellStyle name="Comma,0" xfId="1301"/>
    <cellStyle name="Comma,1" xfId="1302"/>
    <cellStyle name="Comma,2" xfId="1303"/>
    <cellStyle name="Comma0" xfId="15"/>
    <cellStyle name="Command" xfId="1304"/>
    <cellStyle name="cong" xfId="1305"/>
    <cellStyle name="Copied" xfId="1306"/>
    <cellStyle name="COST1" xfId="1307"/>
    <cellStyle name="Cࡵrrency_Sheet1_PRODUCTĠ" xfId="1308"/>
    <cellStyle name="CT1" xfId="1309"/>
    <cellStyle name="CT1 2" xfId="1310"/>
    <cellStyle name="CT2" xfId="1311"/>
    <cellStyle name="CT2 2" xfId="1312"/>
    <cellStyle name="CT4" xfId="1313"/>
    <cellStyle name="CT4 2" xfId="1314"/>
    <cellStyle name="CT5" xfId="1315"/>
    <cellStyle name="CT5 2" xfId="1316"/>
    <cellStyle name="ct7" xfId="1317"/>
    <cellStyle name="ct7 2" xfId="1318"/>
    <cellStyle name="ct8" xfId="1319"/>
    <cellStyle name="ct8 2" xfId="1320"/>
    <cellStyle name="cth1" xfId="1321"/>
    <cellStyle name="cth1 2" xfId="1322"/>
    <cellStyle name="Cthuc" xfId="1323"/>
    <cellStyle name="Cthuc1" xfId="1324"/>
    <cellStyle name="Currency [00]" xfId="1325"/>
    <cellStyle name="Currency,0" xfId="1326"/>
    <cellStyle name="Currency,2" xfId="1327"/>
    <cellStyle name="Currency0" xfId="16"/>
    <cellStyle name="Currency1" xfId="1328"/>
    <cellStyle name="Currency1 2" xfId="1329"/>
    <cellStyle name="chchuyen" xfId="1330"/>
    <cellStyle name="Check Cell 2" xfId="1331"/>
    <cellStyle name="Check Cell 2 2" xfId="1332"/>
    <cellStyle name="Check Cell 3" xfId="1333"/>
    <cellStyle name="Check Cell 4" xfId="1334"/>
    <cellStyle name="Chi phÝ kh¸c_Book1" xfId="1335"/>
    <cellStyle name="CHUONG" xfId="1336"/>
    <cellStyle name="d" xfId="1337"/>
    <cellStyle name="d%" xfId="1338"/>
    <cellStyle name="d% 2" xfId="1339"/>
    <cellStyle name="D1" xfId="1340"/>
    <cellStyle name="D1 2" xfId="1341"/>
    <cellStyle name="D1 2 2" xfId="1342"/>
    <cellStyle name="Dan" xfId="1343"/>
    <cellStyle name="Dan 2" xfId="1344"/>
    <cellStyle name="Date" xfId="17"/>
    <cellStyle name="Date Short" xfId="1345"/>
    <cellStyle name="Date Short 2" xfId="1346"/>
    <cellStyle name="Date Short 2 2" xfId="1347"/>
    <cellStyle name="Date_Báo cáo 2005 theo Văn phòng của A. Quang" xfId="1348"/>
    <cellStyle name="DAUDE" xfId="1349"/>
    <cellStyle name="dd-m" xfId="1350"/>
    <cellStyle name="dd-m 2" xfId="1351"/>
    <cellStyle name="dd-m 2 2" xfId="1352"/>
    <cellStyle name="dd-mm" xfId="1353"/>
    <cellStyle name="dd-mm 2" xfId="1354"/>
    <cellStyle name="dd-mm 2 2" xfId="1355"/>
    <cellStyle name="ddmmyy" xfId="1356"/>
    <cellStyle name="DELTA" xfId="1357"/>
    <cellStyle name="Dezimal [0]_35ERI8T2gbIEMixb4v26icuOo" xfId="1358"/>
    <cellStyle name="Dezimal_35ERI8T2gbIEMixb4v26icuOo" xfId="1359"/>
    <cellStyle name="Dg" xfId="1360"/>
    <cellStyle name="Dg 2" xfId="1361"/>
    <cellStyle name="Dgia" xfId="1362"/>
    <cellStyle name="Dgia 2" xfId="11893"/>
    <cellStyle name="Dollar (zero dec)" xfId="1363"/>
    <cellStyle name="Dollar (zero dec) 2" xfId="1364"/>
    <cellStyle name="Don gia" xfId="1365"/>
    <cellStyle name="Dziesi?tny [0]_Invoices2001Slovakia" xfId="1366"/>
    <cellStyle name="Dziesi?tny_Invoices2001Slovakia" xfId="1367"/>
    <cellStyle name="Dziesietny [0]_Invoices2001Slovakia" xfId="1368"/>
    <cellStyle name="Dziesiętny [0]_Invoices2001Slovakia" xfId="1369"/>
    <cellStyle name="Dziesietny [0]_Invoices2001Slovakia 2" xfId="1370"/>
    <cellStyle name="Dziesiętny [0]_Invoices2001Slovakia 2" xfId="1371"/>
    <cellStyle name="Dziesietny [0]_Invoices2001Slovakia 3" xfId="1372"/>
    <cellStyle name="Dziesiętny [0]_Invoices2001Slovakia 3" xfId="1373"/>
    <cellStyle name="Dziesietny [0]_Invoices2001Slovakia 4" xfId="1374"/>
    <cellStyle name="Dziesiętny [0]_Invoices2001Slovakia 4" xfId="1375"/>
    <cellStyle name="Dziesietny [0]_Invoices2001Slovakia_01_Nha so 1_Dien" xfId="1376"/>
    <cellStyle name="Dziesiętny [0]_Invoices2001Slovakia_01_Nha so 1_Dien" xfId="1377"/>
    <cellStyle name="Dziesietny [0]_Invoices2001Slovakia_01_Nha so 1_Dien 2" xfId="1378"/>
    <cellStyle name="Dziesiętny [0]_Invoices2001Slovakia_01_Nha so 1_Dien 2" xfId="1379"/>
    <cellStyle name="Dziesietny [0]_Invoices2001Slovakia_01_Nha so 1_Dien 3" xfId="1380"/>
    <cellStyle name="Dziesiętny [0]_Invoices2001Slovakia_01_Nha so 1_Dien 3" xfId="1381"/>
    <cellStyle name="Dziesietny [0]_Invoices2001Slovakia_01_Nha so 1_Dien 4" xfId="1382"/>
    <cellStyle name="Dziesiętny [0]_Invoices2001Slovakia_01_Nha so 1_Dien 4" xfId="1383"/>
    <cellStyle name="Dziesietny [0]_Invoices2001Slovakia_01_Nha so 1_Dien_bieu ke hoach dau thau" xfId="1384"/>
    <cellStyle name="Dziesiętny [0]_Invoices2001Slovakia_01_Nha so 1_Dien_bieu ke hoach dau thau" xfId="1385"/>
    <cellStyle name="Dziesietny [0]_Invoices2001Slovakia_01_Nha so 1_Dien_bieu ke hoach dau thau 2" xfId="1386"/>
    <cellStyle name="Dziesiętny [0]_Invoices2001Slovakia_01_Nha so 1_Dien_bieu ke hoach dau thau 2" xfId="1387"/>
    <cellStyle name="Dziesietny [0]_Invoices2001Slovakia_01_Nha so 1_Dien_bieu ke hoach dau thau 2 2" xfId="1388"/>
    <cellStyle name="Dziesiętny [0]_Invoices2001Slovakia_01_Nha so 1_Dien_bieu ke hoach dau thau 2 2" xfId="1389"/>
    <cellStyle name="Dziesietny [0]_Invoices2001Slovakia_01_Nha so 1_Dien_bieu ke hoach dau thau 3" xfId="1390"/>
    <cellStyle name="Dziesiętny [0]_Invoices2001Slovakia_01_Nha so 1_Dien_bieu ke hoach dau thau 3" xfId="1391"/>
    <cellStyle name="Dziesietny [0]_Invoices2001Slovakia_01_Nha so 1_Dien_bieu ke hoach dau thau 3 2" xfId="1392"/>
    <cellStyle name="Dziesiętny [0]_Invoices2001Slovakia_01_Nha so 1_Dien_bieu ke hoach dau thau 3 2" xfId="1393"/>
    <cellStyle name="Dziesietny [0]_Invoices2001Slovakia_01_Nha so 1_Dien_bieu ke hoach dau thau 4" xfId="1394"/>
    <cellStyle name="Dziesiętny [0]_Invoices2001Slovakia_01_Nha so 1_Dien_bieu ke hoach dau thau 4" xfId="1395"/>
    <cellStyle name="Dziesietny [0]_Invoices2001Slovakia_01_Nha so 1_Dien_bieu ke hoach dau thau truong mam non SKH" xfId="1396"/>
    <cellStyle name="Dziesiętny [0]_Invoices2001Slovakia_01_Nha so 1_Dien_bieu ke hoach dau thau truong mam non SKH" xfId="1397"/>
    <cellStyle name="Dziesietny [0]_Invoices2001Slovakia_01_Nha so 1_Dien_bieu ke hoach dau thau truong mam non SKH 2" xfId="1398"/>
    <cellStyle name="Dziesiętny [0]_Invoices2001Slovakia_01_Nha so 1_Dien_bieu ke hoach dau thau truong mam non SKH 2" xfId="1399"/>
    <cellStyle name="Dziesietny [0]_Invoices2001Slovakia_01_Nha so 1_Dien_bieu ke hoach dau thau truong mam non SKH 2 2" xfId="1400"/>
    <cellStyle name="Dziesiętny [0]_Invoices2001Slovakia_01_Nha so 1_Dien_bieu ke hoach dau thau truong mam non SKH 2 2" xfId="1401"/>
    <cellStyle name="Dziesietny [0]_Invoices2001Slovakia_01_Nha so 1_Dien_bieu ke hoach dau thau truong mam non SKH 3" xfId="1402"/>
    <cellStyle name="Dziesiętny [0]_Invoices2001Slovakia_01_Nha so 1_Dien_bieu ke hoach dau thau truong mam non SKH 3" xfId="1403"/>
    <cellStyle name="Dziesietny [0]_Invoices2001Slovakia_01_Nha so 1_Dien_bieu ke hoach dau thau truong mam non SKH 3 2" xfId="1404"/>
    <cellStyle name="Dziesiętny [0]_Invoices2001Slovakia_01_Nha so 1_Dien_bieu ke hoach dau thau truong mam non SKH 3 2" xfId="1405"/>
    <cellStyle name="Dziesietny [0]_Invoices2001Slovakia_01_Nha so 1_Dien_bieu ke hoach dau thau truong mam non SKH 4" xfId="1406"/>
    <cellStyle name="Dziesiętny [0]_Invoices2001Slovakia_01_Nha so 1_Dien_bieu ke hoach dau thau truong mam non SKH 4" xfId="1407"/>
    <cellStyle name="Dziesietny [0]_Invoices2001Slovakia_01_Nha so 1_Dien_bieu tong hop lai kh von 2011 gui phong TH-KTDN" xfId="1408"/>
    <cellStyle name="Dziesiętny [0]_Invoices2001Slovakia_01_Nha so 1_Dien_bieu tong hop lai kh von 2011 gui phong TH-KTDN" xfId="1409"/>
    <cellStyle name="Dziesietny [0]_Invoices2001Slovakia_01_Nha so 1_Dien_bieu tong hop lai kh von 2011 gui phong TH-KTDN 2" xfId="1410"/>
    <cellStyle name="Dziesiętny [0]_Invoices2001Slovakia_01_Nha so 1_Dien_bieu tong hop lai kh von 2011 gui phong TH-KTDN 2" xfId="1411"/>
    <cellStyle name="Dziesietny [0]_Invoices2001Slovakia_01_Nha so 1_Dien_bieu tong hop lai kh von 2011 gui phong TH-KTDN 2 2" xfId="1412"/>
    <cellStyle name="Dziesiętny [0]_Invoices2001Slovakia_01_Nha so 1_Dien_bieu tong hop lai kh von 2011 gui phong TH-KTDN 2 2" xfId="1413"/>
    <cellStyle name="Dziesietny [0]_Invoices2001Slovakia_01_Nha so 1_Dien_bieu tong hop lai kh von 2011 gui phong TH-KTDN 3" xfId="1414"/>
    <cellStyle name="Dziesiętny [0]_Invoices2001Slovakia_01_Nha so 1_Dien_bieu tong hop lai kh von 2011 gui phong TH-KTDN 3" xfId="1415"/>
    <cellStyle name="Dziesietny [0]_Invoices2001Slovakia_01_Nha so 1_Dien_bieu tong hop lai kh von 2011 gui phong TH-KTDN 3 2" xfId="1416"/>
    <cellStyle name="Dziesiętny [0]_Invoices2001Slovakia_01_Nha so 1_Dien_bieu tong hop lai kh von 2011 gui phong TH-KTDN 3 2" xfId="1417"/>
    <cellStyle name="Dziesietny [0]_Invoices2001Slovakia_01_Nha so 1_Dien_bieu tong hop lai kh von 2011 gui phong TH-KTDN_BIEU KE HOACH  2015 (KTN 6.11 sua)" xfId="1418"/>
    <cellStyle name="Dziesiętny [0]_Invoices2001Slovakia_01_Nha so 1_Dien_bieu tong hop lai kh von 2011 gui phong TH-KTDN_BIEU KE HOACH  2015 (KTN 6.11 sua)" xfId="1419"/>
    <cellStyle name="Dziesietny [0]_Invoices2001Slovakia_01_Nha so 1_Dien_Book1" xfId="1420"/>
    <cellStyle name="Dziesiętny [0]_Invoices2001Slovakia_01_Nha so 1_Dien_Book1" xfId="1421"/>
    <cellStyle name="Dziesietny [0]_Invoices2001Slovakia_01_Nha so 1_Dien_Book1 2" xfId="1422"/>
    <cellStyle name="Dziesiętny [0]_Invoices2001Slovakia_01_Nha so 1_Dien_Book1 2" xfId="1423"/>
    <cellStyle name="Dziesietny [0]_Invoices2001Slovakia_01_Nha so 1_Dien_Book1 2 2" xfId="1424"/>
    <cellStyle name="Dziesiętny [0]_Invoices2001Slovakia_01_Nha so 1_Dien_Book1 2 2" xfId="1425"/>
    <cellStyle name="Dziesietny [0]_Invoices2001Slovakia_01_Nha so 1_Dien_Book1 3" xfId="1426"/>
    <cellStyle name="Dziesiętny [0]_Invoices2001Slovakia_01_Nha so 1_Dien_Book1 3" xfId="1427"/>
    <cellStyle name="Dziesietny [0]_Invoices2001Slovakia_01_Nha so 1_Dien_Book1 3 2" xfId="1428"/>
    <cellStyle name="Dziesiętny [0]_Invoices2001Slovakia_01_Nha so 1_Dien_Book1 3 2" xfId="1429"/>
    <cellStyle name="Dziesietny [0]_Invoices2001Slovakia_01_Nha so 1_Dien_Book1 4" xfId="1430"/>
    <cellStyle name="Dziesiętny [0]_Invoices2001Slovakia_01_Nha so 1_Dien_Book1 4" xfId="1431"/>
    <cellStyle name="Dziesietny [0]_Invoices2001Slovakia_01_Nha so 1_Dien_Book1_Ke hoach 2010 (theo doi 11-8-2010)" xfId="1432"/>
    <cellStyle name="Dziesiętny [0]_Invoices2001Slovakia_01_Nha so 1_Dien_Book1_Ke hoach 2010 (theo doi 11-8-2010)" xfId="1433"/>
    <cellStyle name="Dziesietny [0]_Invoices2001Slovakia_01_Nha so 1_Dien_Book1_Ke hoach 2010 (theo doi 11-8-2010) 2" xfId="1434"/>
    <cellStyle name="Dziesiętny [0]_Invoices2001Slovakia_01_Nha so 1_Dien_Book1_Ke hoach 2010 (theo doi 11-8-2010) 2" xfId="1435"/>
    <cellStyle name="Dziesietny [0]_Invoices2001Slovakia_01_Nha so 1_Dien_Book1_Ke hoach 2010 (theo doi 11-8-2010) 2 2" xfId="1436"/>
    <cellStyle name="Dziesiętny [0]_Invoices2001Slovakia_01_Nha so 1_Dien_Book1_Ke hoach 2010 (theo doi 11-8-2010) 2 2" xfId="1437"/>
    <cellStyle name="Dziesietny [0]_Invoices2001Slovakia_01_Nha so 1_Dien_Book1_Ke hoach 2010 (theo doi 11-8-2010) 3" xfId="1438"/>
    <cellStyle name="Dziesiętny [0]_Invoices2001Slovakia_01_Nha so 1_Dien_Book1_Ke hoach 2010 (theo doi 11-8-2010) 3" xfId="1439"/>
    <cellStyle name="Dziesietny [0]_Invoices2001Slovakia_01_Nha so 1_Dien_Book1_Ke hoach 2010 (theo doi 11-8-2010) 3 2" xfId="1440"/>
    <cellStyle name="Dziesiętny [0]_Invoices2001Slovakia_01_Nha so 1_Dien_Book1_Ke hoach 2010 (theo doi 11-8-2010) 3 2" xfId="1441"/>
    <cellStyle name="Dziesietny [0]_Invoices2001Slovakia_01_Nha so 1_Dien_Book1_Ke hoach 2010 (theo doi 11-8-2010)_BIEU KE HOACH  2015 (KTN 6.11 sua)" xfId="1442"/>
    <cellStyle name="Dziesiętny [0]_Invoices2001Slovakia_01_Nha so 1_Dien_Book1_Ke hoach 2010 (theo doi 11-8-2010)_BIEU KE HOACH  2015 (KTN 6.11 sua)" xfId="1443"/>
    <cellStyle name="Dziesietny [0]_Invoices2001Slovakia_01_Nha so 1_Dien_Book1_ke hoach dau thau 30-6-2010" xfId="1444"/>
    <cellStyle name="Dziesiętny [0]_Invoices2001Slovakia_01_Nha so 1_Dien_Book1_ke hoach dau thau 30-6-2010" xfId="1445"/>
    <cellStyle name="Dziesietny [0]_Invoices2001Slovakia_01_Nha so 1_Dien_Book1_ke hoach dau thau 30-6-2010 2" xfId="1446"/>
    <cellStyle name="Dziesiętny [0]_Invoices2001Slovakia_01_Nha so 1_Dien_Book1_ke hoach dau thau 30-6-2010 2" xfId="1447"/>
    <cellStyle name="Dziesietny [0]_Invoices2001Slovakia_01_Nha so 1_Dien_Book1_ke hoach dau thau 30-6-2010 2 2" xfId="1448"/>
    <cellStyle name="Dziesiętny [0]_Invoices2001Slovakia_01_Nha so 1_Dien_Book1_ke hoach dau thau 30-6-2010 2 2" xfId="1449"/>
    <cellStyle name="Dziesietny [0]_Invoices2001Slovakia_01_Nha so 1_Dien_Book1_ke hoach dau thau 30-6-2010 3" xfId="1450"/>
    <cellStyle name="Dziesiętny [0]_Invoices2001Slovakia_01_Nha so 1_Dien_Book1_ke hoach dau thau 30-6-2010 3" xfId="1451"/>
    <cellStyle name="Dziesietny [0]_Invoices2001Slovakia_01_Nha so 1_Dien_Book1_ke hoach dau thau 30-6-2010 3 2" xfId="1452"/>
    <cellStyle name="Dziesiętny [0]_Invoices2001Slovakia_01_Nha so 1_Dien_Book1_ke hoach dau thau 30-6-2010 3 2" xfId="1453"/>
    <cellStyle name="Dziesietny [0]_Invoices2001Slovakia_01_Nha so 1_Dien_Book1_ke hoach dau thau 30-6-2010_BIEU KE HOACH  2015 (KTN 6.11 sua)" xfId="1454"/>
    <cellStyle name="Dziesiętny [0]_Invoices2001Slovakia_01_Nha so 1_Dien_Book1_ke hoach dau thau 30-6-2010_BIEU KE HOACH  2015 (KTN 6.11 sua)" xfId="1455"/>
    <cellStyle name="Dziesietny [0]_Invoices2001Slovakia_01_Nha so 1_Dien_Copy of KH PHAN BO VON ĐỐI ỨNG NAM 2011 (30 TY phuong án gop WB)" xfId="1456"/>
    <cellStyle name="Dziesiętny [0]_Invoices2001Slovakia_01_Nha so 1_Dien_Copy of KH PHAN BO VON ĐỐI ỨNG NAM 2011 (30 TY phuong án gop WB)" xfId="1457"/>
    <cellStyle name="Dziesietny [0]_Invoices2001Slovakia_01_Nha so 1_Dien_Copy of KH PHAN BO VON ĐỐI ỨNG NAM 2011 (30 TY phuong án gop WB) 2" xfId="1458"/>
    <cellStyle name="Dziesiętny [0]_Invoices2001Slovakia_01_Nha so 1_Dien_Copy of KH PHAN BO VON ĐỐI ỨNG NAM 2011 (30 TY phuong án gop WB) 2" xfId="1459"/>
    <cellStyle name="Dziesietny [0]_Invoices2001Slovakia_01_Nha so 1_Dien_Copy of KH PHAN BO VON ĐỐI ỨNG NAM 2011 (30 TY phuong án gop WB) 2 2" xfId="1460"/>
    <cellStyle name="Dziesiętny [0]_Invoices2001Slovakia_01_Nha so 1_Dien_Copy of KH PHAN BO VON ĐỐI ỨNG NAM 2011 (30 TY phuong án gop WB) 2 2" xfId="1461"/>
    <cellStyle name="Dziesietny [0]_Invoices2001Slovakia_01_Nha so 1_Dien_Copy of KH PHAN BO VON ĐỐI ỨNG NAM 2011 (30 TY phuong án gop WB) 3" xfId="1462"/>
    <cellStyle name="Dziesiętny [0]_Invoices2001Slovakia_01_Nha so 1_Dien_Copy of KH PHAN BO VON ĐỐI ỨNG NAM 2011 (30 TY phuong án gop WB) 3" xfId="1463"/>
    <cellStyle name="Dziesietny [0]_Invoices2001Slovakia_01_Nha so 1_Dien_Copy of KH PHAN BO VON ĐỐI ỨNG NAM 2011 (30 TY phuong án gop WB) 3 2" xfId="1464"/>
    <cellStyle name="Dziesiętny [0]_Invoices2001Slovakia_01_Nha so 1_Dien_Copy of KH PHAN BO VON ĐỐI ỨNG NAM 2011 (30 TY phuong án gop WB) 3 2" xfId="1465"/>
    <cellStyle name="Dziesietny [0]_Invoices2001Slovakia_01_Nha so 1_Dien_Copy of KH PHAN BO VON ĐỐI ỨNG NAM 2011 (30 TY phuong án gop WB)_BIEU KE HOACH  2015 (KTN 6.11 sua)" xfId="1466"/>
    <cellStyle name="Dziesiętny [0]_Invoices2001Slovakia_01_Nha so 1_Dien_Copy of KH PHAN BO VON ĐỐI ỨNG NAM 2011 (30 TY phuong án gop WB)_BIEU KE HOACH  2015 (KTN 6.11 sua)" xfId="1467"/>
    <cellStyle name="Dziesietny [0]_Invoices2001Slovakia_01_Nha so 1_Dien_DTTD chieng chan Tham lai 29-9-2009" xfId="1468"/>
    <cellStyle name="Dziesiętny [0]_Invoices2001Slovakia_01_Nha so 1_Dien_DTTD chieng chan Tham lai 29-9-2009" xfId="1469"/>
    <cellStyle name="Dziesietny [0]_Invoices2001Slovakia_01_Nha so 1_Dien_DTTD chieng chan Tham lai 29-9-2009 2" xfId="1470"/>
    <cellStyle name="Dziesiętny [0]_Invoices2001Slovakia_01_Nha so 1_Dien_DTTD chieng chan Tham lai 29-9-2009 2" xfId="1471"/>
    <cellStyle name="Dziesietny [0]_Invoices2001Slovakia_01_Nha so 1_Dien_DTTD chieng chan Tham lai 29-9-2009 2 2" xfId="1472"/>
    <cellStyle name="Dziesiętny [0]_Invoices2001Slovakia_01_Nha so 1_Dien_DTTD chieng chan Tham lai 29-9-2009 2 2" xfId="1473"/>
    <cellStyle name="Dziesietny [0]_Invoices2001Slovakia_01_Nha so 1_Dien_DTTD chieng chan Tham lai 29-9-2009 3" xfId="1474"/>
    <cellStyle name="Dziesiętny [0]_Invoices2001Slovakia_01_Nha so 1_Dien_DTTD chieng chan Tham lai 29-9-2009 3" xfId="1475"/>
    <cellStyle name="Dziesietny [0]_Invoices2001Slovakia_01_Nha so 1_Dien_DTTD chieng chan Tham lai 29-9-2009 3 2" xfId="1476"/>
    <cellStyle name="Dziesiętny [0]_Invoices2001Slovakia_01_Nha so 1_Dien_DTTD chieng chan Tham lai 29-9-2009 3 2" xfId="1477"/>
    <cellStyle name="Dziesietny [0]_Invoices2001Slovakia_01_Nha so 1_Dien_DTTD chieng chan Tham lai 29-9-2009_BIEU KE HOACH  2015 (KTN 6.11 sua)" xfId="1478"/>
    <cellStyle name="Dziesiętny [0]_Invoices2001Slovakia_01_Nha so 1_Dien_DTTD chieng chan Tham lai 29-9-2009_BIEU KE HOACH  2015 (KTN 6.11 sua)" xfId="1479"/>
    <cellStyle name="Dziesietny [0]_Invoices2001Slovakia_01_Nha so 1_Dien_Du toan nuoc San Thang (GD2)" xfId="1480"/>
    <cellStyle name="Dziesiętny [0]_Invoices2001Slovakia_01_Nha so 1_Dien_Du toan nuoc San Thang (GD2)" xfId="1481"/>
    <cellStyle name="Dziesietny [0]_Invoices2001Slovakia_01_Nha so 1_Dien_Du toan nuoc San Thang (GD2) 2" xfId="1482"/>
    <cellStyle name="Dziesiętny [0]_Invoices2001Slovakia_01_Nha so 1_Dien_Du toan nuoc San Thang (GD2) 2" xfId="1483"/>
    <cellStyle name="Dziesietny [0]_Invoices2001Slovakia_01_Nha so 1_Dien_Du toan nuoc San Thang (GD2) 2 2" xfId="1484"/>
    <cellStyle name="Dziesiętny [0]_Invoices2001Slovakia_01_Nha so 1_Dien_Du toan nuoc San Thang (GD2) 2 2" xfId="1485"/>
    <cellStyle name="Dziesietny [0]_Invoices2001Slovakia_01_Nha so 1_Dien_Du toan nuoc San Thang (GD2) 3" xfId="1486"/>
    <cellStyle name="Dziesiętny [0]_Invoices2001Slovakia_01_Nha so 1_Dien_Du toan nuoc San Thang (GD2) 3" xfId="1487"/>
    <cellStyle name="Dziesietny [0]_Invoices2001Slovakia_01_Nha so 1_Dien_Du toan nuoc San Thang (GD2) 3 2" xfId="1488"/>
    <cellStyle name="Dziesiętny [0]_Invoices2001Slovakia_01_Nha so 1_Dien_Du toan nuoc San Thang (GD2) 3 2" xfId="1489"/>
    <cellStyle name="Dziesietny [0]_Invoices2001Slovakia_01_Nha so 1_Dien_Du toan nuoc San Thang (GD2) 4" xfId="1490"/>
    <cellStyle name="Dziesiętny [0]_Invoices2001Slovakia_01_Nha so 1_Dien_Du toan nuoc San Thang (GD2) 4" xfId="1491"/>
    <cellStyle name="Dziesietny [0]_Invoices2001Slovakia_01_Nha so 1_Dien_Ke hoach 2010 (theo doi 11-8-2010)" xfId="1492"/>
    <cellStyle name="Dziesiętny [0]_Invoices2001Slovakia_01_Nha so 1_Dien_Ke hoach 2010 (theo doi 11-8-2010)" xfId="1493"/>
    <cellStyle name="Dziesietny [0]_Invoices2001Slovakia_01_Nha so 1_Dien_Ke hoach 2010 (theo doi 11-8-2010) 2" xfId="1494"/>
    <cellStyle name="Dziesiętny [0]_Invoices2001Slovakia_01_Nha so 1_Dien_Ke hoach 2010 (theo doi 11-8-2010) 2" xfId="1495"/>
    <cellStyle name="Dziesietny [0]_Invoices2001Slovakia_01_Nha so 1_Dien_Ke hoach 2010 (theo doi 11-8-2010) 2 2" xfId="1496"/>
    <cellStyle name="Dziesiętny [0]_Invoices2001Slovakia_01_Nha so 1_Dien_Ke hoach 2010 (theo doi 11-8-2010) 2 2" xfId="1497"/>
    <cellStyle name="Dziesietny [0]_Invoices2001Slovakia_01_Nha so 1_Dien_Ke hoach 2010 (theo doi 11-8-2010) 3" xfId="1498"/>
    <cellStyle name="Dziesiętny [0]_Invoices2001Slovakia_01_Nha so 1_Dien_Ke hoach 2010 (theo doi 11-8-2010) 3" xfId="1499"/>
    <cellStyle name="Dziesietny [0]_Invoices2001Slovakia_01_Nha so 1_Dien_Ke hoach 2010 (theo doi 11-8-2010) 3 2" xfId="1500"/>
    <cellStyle name="Dziesiętny [0]_Invoices2001Slovakia_01_Nha so 1_Dien_Ke hoach 2010 (theo doi 11-8-2010) 3 2" xfId="1501"/>
    <cellStyle name="Dziesietny [0]_Invoices2001Slovakia_01_Nha so 1_Dien_Ke hoach 2010 (theo doi 11-8-2010) 4" xfId="1502"/>
    <cellStyle name="Dziesiętny [0]_Invoices2001Slovakia_01_Nha so 1_Dien_Ke hoach 2010 (theo doi 11-8-2010) 4" xfId="1503"/>
    <cellStyle name="Dziesietny [0]_Invoices2001Slovakia_01_Nha so 1_Dien_ke hoach dau thau 30-6-2010" xfId="1504"/>
    <cellStyle name="Dziesiętny [0]_Invoices2001Slovakia_01_Nha so 1_Dien_ke hoach dau thau 30-6-2010" xfId="1505"/>
    <cellStyle name="Dziesietny [0]_Invoices2001Slovakia_01_Nha so 1_Dien_ke hoach dau thau 30-6-2010 2" xfId="1506"/>
    <cellStyle name="Dziesiętny [0]_Invoices2001Slovakia_01_Nha so 1_Dien_ke hoach dau thau 30-6-2010 2" xfId="1507"/>
    <cellStyle name="Dziesietny [0]_Invoices2001Slovakia_01_Nha so 1_Dien_ke hoach dau thau 30-6-2010 2 2" xfId="1508"/>
    <cellStyle name="Dziesiętny [0]_Invoices2001Slovakia_01_Nha so 1_Dien_ke hoach dau thau 30-6-2010 2 2" xfId="1509"/>
    <cellStyle name="Dziesietny [0]_Invoices2001Slovakia_01_Nha so 1_Dien_ke hoach dau thau 30-6-2010 3" xfId="1510"/>
    <cellStyle name="Dziesiętny [0]_Invoices2001Slovakia_01_Nha so 1_Dien_ke hoach dau thau 30-6-2010 3" xfId="1511"/>
    <cellStyle name="Dziesietny [0]_Invoices2001Slovakia_01_Nha so 1_Dien_ke hoach dau thau 30-6-2010 3 2" xfId="1512"/>
    <cellStyle name="Dziesiętny [0]_Invoices2001Slovakia_01_Nha so 1_Dien_ke hoach dau thau 30-6-2010 3 2" xfId="1513"/>
    <cellStyle name="Dziesietny [0]_Invoices2001Slovakia_01_Nha so 1_Dien_ke hoach dau thau 30-6-2010 4" xfId="1514"/>
    <cellStyle name="Dziesiętny [0]_Invoices2001Slovakia_01_Nha so 1_Dien_ke hoach dau thau 30-6-2010 4" xfId="1515"/>
    <cellStyle name="Dziesietny [0]_Invoices2001Slovakia_01_Nha so 1_Dien_KH Von 2012 gui BKH 1" xfId="1516"/>
    <cellStyle name="Dziesiętny [0]_Invoices2001Slovakia_01_Nha so 1_Dien_KH Von 2012 gui BKH 1" xfId="1517"/>
    <cellStyle name="Dziesietny [0]_Invoices2001Slovakia_01_Nha so 1_Dien_KH Von 2012 gui BKH 1 2" xfId="1518"/>
    <cellStyle name="Dziesiętny [0]_Invoices2001Slovakia_01_Nha so 1_Dien_KH Von 2012 gui BKH 1 2" xfId="1519"/>
    <cellStyle name="Dziesietny [0]_Invoices2001Slovakia_01_Nha so 1_Dien_KH Von 2012 gui BKH 1 2 2" xfId="1520"/>
    <cellStyle name="Dziesiętny [0]_Invoices2001Slovakia_01_Nha so 1_Dien_KH Von 2012 gui BKH 1 2 2" xfId="1521"/>
    <cellStyle name="Dziesietny [0]_Invoices2001Slovakia_01_Nha so 1_Dien_KH Von 2012 gui BKH 1 3" xfId="1522"/>
    <cellStyle name="Dziesiętny [0]_Invoices2001Slovakia_01_Nha so 1_Dien_KH Von 2012 gui BKH 1 3" xfId="1523"/>
    <cellStyle name="Dziesietny [0]_Invoices2001Slovakia_01_Nha so 1_Dien_KH Von 2012 gui BKH 1 3 2" xfId="1524"/>
    <cellStyle name="Dziesiętny [0]_Invoices2001Slovakia_01_Nha so 1_Dien_KH Von 2012 gui BKH 1 3 2" xfId="1525"/>
    <cellStyle name="Dziesietny [0]_Invoices2001Slovakia_01_Nha so 1_Dien_KH Von 2012 gui BKH 1_BIEU KE HOACH  2015 (KTN 6.11 sua)" xfId="1526"/>
    <cellStyle name="Dziesiętny [0]_Invoices2001Slovakia_01_Nha so 1_Dien_KH Von 2012 gui BKH 1_BIEU KE HOACH  2015 (KTN 6.11 sua)" xfId="1527"/>
    <cellStyle name="Dziesietny [0]_Invoices2001Slovakia_01_Nha so 1_Dien_QD ke hoach dau thau" xfId="1528"/>
    <cellStyle name="Dziesiętny [0]_Invoices2001Slovakia_01_Nha so 1_Dien_QD ke hoach dau thau" xfId="1529"/>
    <cellStyle name="Dziesietny [0]_Invoices2001Slovakia_01_Nha so 1_Dien_QD ke hoach dau thau 2" xfId="1530"/>
    <cellStyle name="Dziesiętny [0]_Invoices2001Slovakia_01_Nha so 1_Dien_QD ke hoach dau thau 2" xfId="1531"/>
    <cellStyle name="Dziesietny [0]_Invoices2001Slovakia_01_Nha so 1_Dien_QD ke hoach dau thau 2 2" xfId="1532"/>
    <cellStyle name="Dziesiętny [0]_Invoices2001Slovakia_01_Nha so 1_Dien_QD ke hoach dau thau 2 2" xfId="1533"/>
    <cellStyle name="Dziesietny [0]_Invoices2001Slovakia_01_Nha so 1_Dien_QD ke hoach dau thau 3" xfId="1534"/>
    <cellStyle name="Dziesiętny [0]_Invoices2001Slovakia_01_Nha so 1_Dien_QD ke hoach dau thau 3" xfId="1535"/>
    <cellStyle name="Dziesietny [0]_Invoices2001Slovakia_01_Nha so 1_Dien_QD ke hoach dau thau 3 2" xfId="1536"/>
    <cellStyle name="Dziesiętny [0]_Invoices2001Slovakia_01_Nha so 1_Dien_QD ke hoach dau thau 3 2" xfId="1537"/>
    <cellStyle name="Dziesietny [0]_Invoices2001Slovakia_01_Nha so 1_Dien_QD ke hoach dau thau 4" xfId="1538"/>
    <cellStyle name="Dziesiętny [0]_Invoices2001Slovakia_01_Nha so 1_Dien_QD ke hoach dau thau 4" xfId="1539"/>
    <cellStyle name="Dziesietny [0]_Invoices2001Slovakia_01_Nha so 1_Dien_tinh toan hoang ha" xfId="1540"/>
    <cellStyle name="Dziesiętny [0]_Invoices2001Slovakia_01_Nha so 1_Dien_tinh toan hoang ha" xfId="1541"/>
    <cellStyle name="Dziesietny [0]_Invoices2001Slovakia_01_Nha so 1_Dien_tinh toan hoang ha 2" xfId="1542"/>
    <cellStyle name="Dziesiętny [0]_Invoices2001Slovakia_01_Nha so 1_Dien_tinh toan hoang ha 2" xfId="1543"/>
    <cellStyle name="Dziesietny [0]_Invoices2001Slovakia_01_Nha so 1_Dien_tinh toan hoang ha 2 2" xfId="1544"/>
    <cellStyle name="Dziesiętny [0]_Invoices2001Slovakia_01_Nha so 1_Dien_tinh toan hoang ha 2 2" xfId="1545"/>
    <cellStyle name="Dziesietny [0]_Invoices2001Slovakia_01_Nha so 1_Dien_tinh toan hoang ha 3" xfId="1546"/>
    <cellStyle name="Dziesiętny [0]_Invoices2001Slovakia_01_Nha so 1_Dien_tinh toan hoang ha 3" xfId="1547"/>
    <cellStyle name="Dziesietny [0]_Invoices2001Slovakia_01_Nha so 1_Dien_tinh toan hoang ha 3 2" xfId="1548"/>
    <cellStyle name="Dziesiętny [0]_Invoices2001Slovakia_01_Nha so 1_Dien_tinh toan hoang ha 3 2" xfId="1549"/>
    <cellStyle name="Dziesietny [0]_Invoices2001Slovakia_01_Nha so 1_Dien_tinh toan hoang ha 4" xfId="1550"/>
    <cellStyle name="Dziesiętny [0]_Invoices2001Slovakia_01_Nha so 1_Dien_tinh toan hoang ha 4" xfId="1551"/>
    <cellStyle name="Dziesietny [0]_Invoices2001Slovakia_01_Nha so 1_Dien_Tong von ĐTPT" xfId="1552"/>
    <cellStyle name="Dziesiętny [0]_Invoices2001Slovakia_01_Nha so 1_Dien_Tong von ĐTPT" xfId="1553"/>
    <cellStyle name="Dziesietny [0]_Invoices2001Slovakia_01_Nha so 1_Dien_Tong von ĐTPT 2" xfId="1554"/>
    <cellStyle name="Dziesiętny [0]_Invoices2001Slovakia_01_Nha so 1_Dien_Tong von ĐTPT 2" xfId="1555"/>
    <cellStyle name="Dziesietny [0]_Invoices2001Slovakia_01_Nha so 1_Dien_Tong von ĐTPT 2 2" xfId="1556"/>
    <cellStyle name="Dziesiętny [0]_Invoices2001Slovakia_01_Nha so 1_Dien_Tong von ĐTPT 2 2" xfId="1557"/>
    <cellStyle name="Dziesietny [0]_Invoices2001Slovakia_01_Nha so 1_Dien_Tong von ĐTPT 3" xfId="1558"/>
    <cellStyle name="Dziesiętny [0]_Invoices2001Slovakia_01_Nha so 1_Dien_Tong von ĐTPT 3" xfId="1559"/>
    <cellStyle name="Dziesietny [0]_Invoices2001Slovakia_01_Nha so 1_Dien_Tong von ĐTPT 3 2" xfId="1560"/>
    <cellStyle name="Dziesiętny [0]_Invoices2001Slovakia_01_Nha so 1_Dien_Tong von ĐTPT 3 2" xfId="1561"/>
    <cellStyle name="Dziesietny [0]_Invoices2001Slovakia_01_Nha so 1_Dien_Tong von ĐTPT 4" xfId="1562"/>
    <cellStyle name="Dziesiętny [0]_Invoices2001Slovakia_01_Nha so 1_Dien_Tong von ĐTPT 4" xfId="1563"/>
    <cellStyle name="Dziesietny [0]_Invoices2001Slovakia_10_Nha so 10_Dien1" xfId="1564"/>
    <cellStyle name="Dziesiętny [0]_Invoices2001Slovakia_10_Nha so 10_Dien1" xfId="1565"/>
    <cellStyle name="Dziesietny [0]_Invoices2001Slovakia_10_Nha so 10_Dien1 2" xfId="1566"/>
    <cellStyle name="Dziesiętny [0]_Invoices2001Slovakia_10_Nha so 10_Dien1 2" xfId="1567"/>
    <cellStyle name="Dziesietny [0]_Invoices2001Slovakia_10_Nha so 10_Dien1 3" xfId="1568"/>
    <cellStyle name="Dziesiętny [0]_Invoices2001Slovakia_10_Nha so 10_Dien1 3" xfId="1569"/>
    <cellStyle name="Dziesietny [0]_Invoices2001Slovakia_10_Nha so 10_Dien1 4" xfId="1570"/>
    <cellStyle name="Dziesiętny [0]_Invoices2001Slovakia_10_Nha so 10_Dien1 4" xfId="1571"/>
    <cellStyle name="Dziesietny [0]_Invoices2001Slovakia_10_Nha so 10_Dien1_bieu ke hoach dau thau" xfId="1572"/>
    <cellStyle name="Dziesiętny [0]_Invoices2001Slovakia_10_Nha so 10_Dien1_bieu ke hoach dau thau" xfId="1573"/>
    <cellStyle name="Dziesietny [0]_Invoices2001Slovakia_10_Nha so 10_Dien1_bieu ke hoach dau thau 2" xfId="1574"/>
    <cellStyle name="Dziesiętny [0]_Invoices2001Slovakia_10_Nha so 10_Dien1_bieu ke hoach dau thau 2" xfId="1575"/>
    <cellStyle name="Dziesietny [0]_Invoices2001Slovakia_10_Nha so 10_Dien1_bieu ke hoach dau thau 2 2" xfId="1576"/>
    <cellStyle name="Dziesiętny [0]_Invoices2001Slovakia_10_Nha so 10_Dien1_bieu ke hoach dau thau 2 2" xfId="1577"/>
    <cellStyle name="Dziesietny [0]_Invoices2001Slovakia_10_Nha so 10_Dien1_bieu ke hoach dau thau 3" xfId="1578"/>
    <cellStyle name="Dziesiętny [0]_Invoices2001Slovakia_10_Nha so 10_Dien1_bieu ke hoach dau thau 3" xfId="1579"/>
    <cellStyle name="Dziesietny [0]_Invoices2001Slovakia_10_Nha so 10_Dien1_bieu ke hoach dau thau 3 2" xfId="1580"/>
    <cellStyle name="Dziesiętny [0]_Invoices2001Slovakia_10_Nha so 10_Dien1_bieu ke hoach dau thau 3 2" xfId="1581"/>
    <cellStyle name="Dziesietny [0]_Invoices2001Slovakia_10_Nha so 10_Dien1_bieu ke hoach dau thau 4" xfId="1582"/>
    <cellStyle name="Dziesiętny [0]_Invoices2001Slovakia_10_Nha so 10_Dien1_bieu ke hoach dau thau 4" xfId="1583"/>
    <cellStyle name="Dziesietny [0]_Invoices2001Slovakia_10_Nha so 10_Dien1_bieu ke hoach dau thau truong mam non SKH" xfId="1584"/>
    <cellStyle name="Dziesiętny [0]_Invoices2001Slovakia_10_Nha so 10_Dien1_bieu ke hoach dau thau truong mam non SKH" xfId="1585"/>
    <cellStyle name="Dziesietny [0]_Invoices2001Slovakia_10_Nha so 10_Dien1_bieu ke hoach dau thau truong mam non SKH 2" xfId="1586"/>
    <cellStyle name="Dziesiętny [0]_Invoices2001Slovakia_10_Nha so 10_Dien1_bieu ke hoach dau thau truong mam non SKH 2" xfId="1587"/>
    <cellStyle name="Dziesietny [0]_Invoices2001Slovakia_10_Nha so 10_Dien1_bieu ke hoach dau thau truong mam non SKH 2 2" xfId="1588"/>
    <cellStyle name="Dziesiętny [0]_Invoices2001Slovakia_10_Nha so 10_Dien1_bieu ke hoach dau thau truong mam non SKH 2 2" xfId="1589"/>
    <cellStyle name="Dziesietny [0]_Invoices2001Slovakia_10_Nha so 10_Dien1_bieu ke hoach dau thau truong mam non SKH 3" xfId="1590"/>
    <cellStyle name="Dziesiętny [0]_Invoices2001Slovakia_10_Nha so 10_Dien1_bieu ke hoach dau thau truong mam non SKH 3" xfId="1591"/>
    <cellStyle name="Dziesietny [0]_Invoices2001Slovakia_10_Nha so 10_Dien1_bieu ke hoach dau thau truong mam non SKH 3 2" xfId="1592"/>
    <cellStyle name="Dziesiętny [0]_Invoices2001Slovakia_10_Nha so 10_Dien1_bieu ke hoach dau thau truong mam non SKH 3 2" xfId="1593"/>
    <cellStyle name="Dziesietny [0]_Invoices2001Slovakia_10_Nha so 10_Dien1_bieu ke hoach dau thau truong mam non SKH 4" xfId="1594"/>
    <cellStyle name="Dziesiętny [0]_Invoices2001Slovakia_10_Nha so 10_Dien1_bieu ke hoach dau thau truong mam non SKH 4" xfId="1595"/>
    <cellStyle name="Dziesietny [0]_Invoices2001Slovakia_10_Nha so 10_Dien1_bieu tong hop lai kh von 2011 gui phong TH-KTDN" xfId="1596"/>
    <cellStyle name="Dziesiętny [0]_Invoices2001Slovakia_10_Nha so 10_Dien1_bieu tong hop lai kh von 2011 gui phong TH-KTDN" xfId="1597"/>
    <cellStyle name="Dziesietny [0]_Invoices2001Slovakia_10_Nha so 10_Dien1_bieu tong hop lai kh von 2011 gui phong TH-KTDN 2" xfId="1598"/>
    <cellStyle name="Dziesiętny [0]_Invoices2001Slovakia_10_Nha so 10_Dien1_bieu tong hop lai kh von 2011 gui phong TH-KTDN 2" xfId="1599"/>
    <cellStyle name="Dziesietny [0]_Invoices2001Slovakia_10_Nha so 10_Dien1_bieu tong hop lai kh von 2011 gui phong TH-KTDN 2 2" xfId="1600"/>
    <cellStyle name="Dziesiętny [0]_Invoices2001Slovakia_10_Nha so 10_Dien1_bieu tong hop lai kh von 2011 gui phong TH-KTDN 2 2" xfId="1601"/>
    <cellStyle name="Dziesietny [0]_Invoices2001Slovakia_10_Nha so 10_Dien1_bieu tong hop lai kh von 2011 gui phong TH-KTDN 3" xfId="1602"/>
    <cellStyle name="Dziesiętny [0]_Invoices2001Slovakia_10_Nha so 10_Dien1_bieu tong hop lai kh von 2011 gui phong TH-KTDN 3" xfId="1603"/>
    <cellStyle name="Dziesietny [0]_Invoices2001Slovakia_10_Nha so 10_Dien1_bieu tong hop lai kh von 2011 gui phong TH-KTDN 3 2" xfId="1604"/>
    <cellStyle name="Dziesiętny [0]_Invoices2001Slovakia_10_Nha so 10_Dien1_bieu tong hop lai kh von 2011 gui phong TH-KTDN 3 2" xfId="1605"/>
    <cellStyle name="Dziesietny [0]_Invoices2001Slovakia_10_Nha so 10_Dien1_bieu tong hop lai kh von 2011 gui phong TH-KTDN_BIEU KE HOACH  2015 (KTN 6.11 sua)" xfId="1606"/>
    <cellStyle name="Dziesiętny [0]_Invoices2001Slovakia_10_Nha so 10_Dien1_bieu tong hop lai kh von 2011 gui phong TH-KTDN_BIEU KE HOACH  2015 (KTN 6.11 sua)" xfId="1607"/>
    <cellStyle name="Dziesietny [0]_Invoices2001Slovakia_10_Nha so 10_Dien1_Book1" xfId="1608"/>
    <cellStyle name="Dziesiętny [0]_Invoices2001Slovakia_10_Nha so 10_Dien1_Book1" xfId="1609"/>
    <cellStyle name="Dziesietny [0]_Invoices2001Slovakia_10_Nha so 10_Dien1_Book1 2" xfId="1610"/>
    <cellStyle name="Dziesiętny [0]_Invoices2001Slovakia_10_Nha so 10_Dien1_Book1 2" xfId="1611"/>
    <cellStyle name="Dziesietny [0]_Invoices2001Slovakia_10_Nha so 10_Dien1_Book1 2 2" xfId="1612"/>
    <cellStyle name="Dziesiętny [0]_Invoices2001Slovakia_10_Nha so 10_Dien1_Book1 2 2" xfId="1613"/>
    <cellStyle name="Dziesietny [0]_Invoices2001Slovakia_10_Nha so 10_Dien1_Book1 3" xfId="1614"/>
    <cellStyle name="Dziesiętny [0]_Invoices2001Slovakia_10_Nha so 10_Dien1_Book1 3" xfId="1615"/>
    <cellStyle name="Dziesietny [0]_Invoices2001Slovakia_10_Nha so 10_Dien1_Book1 3 2" xfId="1616"/>
    <cellStyle name="Dziesiętny [0]_Invoices2001Slovakia_10_Nha so 10_Dien1_Book1 3 2" xfId="1617"/>
    <cellStyle name="Dziesietny [0]_Invoices2001Slovakia_10_Nha so 10_Dien1_Book1 4" xfId="1618"/>
    <cellStyle name="Dziesiętny [0]_Invoices2001Slovakia_10_Nha so 10_Dien1_Book1 4" xfId="1619"/>
    <cellStyle name="Dziesietny [0]_Invoices2001Slovakia_10_Nha so 10_Dien1_Book1_Ke hoach 2010 (theo doi 11-8-2010)" xfId="1620"/>
    <cellStyle name="Dziesiętny [0]_Invoices2001Slovakia_10_Nha so 10_Dien1_Book1_Ke hoach 2010 (theo doi 11-8-2010)" xfId="1621"/>
    <cellStyle name="Dziesietny [0]_Invoices2001Slovakia_10_Nha so 10_Dien1_Book1_Ke hoach 2010 (theo doi 11-8-2010) 2" xfId="1622"/>
    <cellStyle name="Dziesiętny [0]_Invoices2001Slovakia_10_Nha so 10_Dien1_Book1_Ke hoach 2010 (theo doi 11-8-2010) 2" xfId="1623"/>
    <cellStyle name="Dziesietny [0]_Invoices2001Slovakia_10_Nha so 10_Dien1_Book1_Ke hoach 2010 (theo doi 11-8-2010) 2 2" xfId="1624"/>
    <cellStyle name="Dziesiętny [0]_Invoices2001Slovakia_10_Nha so 10_Dien1_Book1_Ke hoach 2010 (theo doi 11-8-2010) 2 2" xfId="1625"/>
    <cellStyle name="Dziesietny [0]_Invoices2001Slovakia_10_Nha so 10_Dien1_Book1_Ke hoach 2010 (theo doi 11-8-2010) 3" xfId="1626"/>
    <cellStyle name="Dziesiętny [0]_Invoices2001Slovakia_10_Nha so 10_Dien1_Book1_Ke hoach 2010 (theo doi 11-8-2010) 3" xfId="1627"/>
    <cellStyle name="Dziesietny [0]_Invoices2001Slovakia_10_Nha so 10_Dien1_Book1_Ke hoach 2010 (theo doi 11-8-2010) 3 2" xfId="1628"/>
    <cellStyle name="Dziesiętny [0]_Invoices2001Slovakia_10_Nha so 10_Dien1_Book1_Ke hoach 2010 (theo doi 11-8-2010) 3 2" xfId="1629"/>
    <cellStyle name="Dziesietny [0]_Invoices2001Slovakia_10_Nha so 10_Dien1_Book1_Ke hoach 2010 (theo doi 11-8-2010)_BIEU KE HOACH  2015 (KTN 6.11 sua)" xfId="1630"/>
    <cellStyle name="Dziesiętny [0]_Invoices2001Slovakia_10_Nha so 10_Dien1_Book1_Ke hoach 2010 (theo doi 11-8-2010)_BIEU KE HOACH  2015 (KTN 6.11 sua)" xfId="1631"/>
    <cellStyle name="Dziesietny [0]_Invoices2001Slovakia_10_Nha so 10_Dien1_Book1_ke hoach dau thau 30-6-2010" xfId="1632"/>
    <cellStyle name="Dziesiętny [0]_Invoices2001Slovakia_10_Nha so 10_Dien1_Book1_ke hoach dau thau 30-6-2010" xfId="1633"/>
    <cellStyle name="Dziesietny [0]_Invoices2001Slovakia_10_Nha so 10_Dien1_Book1_ke hoach dau thau 30-6-2010 2" xfId="1634"/>
    <cellStyle name="Dziesiętny [0]_Invoices2001Slovakia_10_Nha so 10_Dien1_Book1_ke hoach dau thau 30-6-2010 2" xfId="1635"/>
    <cellStyle name="Dziesietny [0]_Invoices2001Slovakia_10_Nha so 10_Dien1_Book1_ke hoach dau thau 30-6-2010 2 2" xfId="1636"/>
    <cellStyle name="Dziesiętny [0]_Invoices2001Slovakia_10_Nha so 10_Dien1_Book1_ke hoach dau thau 30-6-2010 2 2" xfId="1637"/>
    <cellStyle name="Dziesietny [0]_Invoices2001Slovakia_10_Nha so 10_Dien1_Book1_ke hoach dau thau 30-6-2010 3" xfId="1638"/>
    <cellStyle name="Dziesiętny [0]_Invoices2001Slovakia_10_Nha so 10_Dien1_Book1_ke hoach dau thau 30-6-2010 3" xfId="1639"/>
    <cellStyle name="Dziesietny [0]_Invoices2001Slovakia_10_Nha so 10_Dien1_Book1_ke hoach dau thau 30-6-2010 3 2" xfId="1640"/>
    <cellStyle name="Dziesiętny [0]_Invoices2001Slovakia_10_Nha so 10_Dien1_Book1_ke hoach dau thau 30-6-2010 3 2" xfId="1641"/>
    <cellStyle name="Dziesietny [0]_Invoices2001Slovakia_10_Nha so 10_Dien1_Book1_ke hoach dau thau 30-6-2010_BIEU KE HOACH  2015 (KTN 6.11 sua)" xfId="1642"/>
    <cellStyle name="Dziesiętny [0]_Invoices2001Slovakia_10_Nha so 10_Dien1_Book1_ke hoach dau thau 30-6-2010_BIEU KE HOACH  2015 (KTN 6.11 sua)" xfId="1643"/>
    <cellStyle name="Dziesietny [0]_Invoices2001Slovakia_10_Nha so 10_Dien1_Copy of KH PHAN BO VON ĐỐI ỨNG NAM 2011 (30 TY phuong án gop WB)" xfId="1644"/>
    <cellStyle name="Dziesiętny [0]_Invoices2001Slovakia_10_Nha so 10_Dien1_Copy of KH PHAN BO VON ĐỐI ỨNG NAM 2011 (30 TY phuong án gop WB)" xfId="1645"/>
    <cellStyle name="Dziesietny [0]_Invoices2001Slovakia_10_Nha so 10_Dien1_Copy of KH PHAN BO VON ĐỐI ỨNG NAM 2011 (30 TY phuong án gop WB) 2" xfId="1646"/>
    <cellStyle name="Dziesiętny [0]_Invoices2001Slovakia_10_Nha so 10_Dien1_Copy of KH PHAN BO VON ĐỐI ỨNG NAM 2011 (30 TY phuong án gop WB) 2" xfId="1647"/>
    <cellStyle name="Dziesietny [0]_Invoices2001Slovakia_10_Nha so 10_Dien1_Copy of KH PHAN BO VON ĐỐI ỨNG NAM 2011 (30 TY phuong án gop WB) 2 2" xfId="1648"/>
    <cellStyle name="Dziesiętny [0]_Invoices2001Slovakia_10_Nha so 10_Dien1_Copy of KH PHAN BO VON ĐỐI ỨNG NAM 2011 (30 TY phuong án gop WB) 2 2" xfId="1649"/>
    <cellStyle name="Dziesietny [0]_Invoices2001Slovakia_10_Nha so 10_Dien1_Copy of KH PHAN BO VON ĐỐI ỨNG NAM 2011 (30 TY phuong án gop WB) 3" xfId="1650"/>
    <cellStyle name="Dziesiętny [0]_Invoices2001Slovakia_10_Nha so 10_Dien1_Copy of KH PHAN BO VON ĐỐI ỨNG NAM 2011 (30 TY phuong án gop WB) 3" xfId="1651"/>
    <cellStyle name="Dziesietny [0]_Invoices2001Slovakia_10_Nha so 10_Dien1_Copy of KH PHAN BO VON ĐỐI ỨNG NAM 2011 (30 TY phuong án gop WB) 3 2" xfId="1652"/>
    <cellStyle name="Dziesiętny [0]_Invoices2001Slovakia_10_Nha so 10_Dien1_Copy of KH PHAN BO VON ĐỐI ỨNG NAM 2011 (30 TY phuong án gop WB) 3 2" xfId="1653"/>
    <cellStyle name="Dziesietny [0]_Invoices2001Slovakia_10_Nha so 10_Dien1_Copy of KH PHAN BO VON ĐỐI ỨNG NAM 2011 (30 TY phuong án gop WB)_BIEU KE HOACH  2015 (KTN 6.11 sua)" xfId="1654"/>
    <cellStyle name="Dziesiętny [0]_Invoices2001Slovakia_10_Nha so 10_Dien1_Copy of KH PHAN BO VON ĐỐI ỨNG NAM 2011 (30 TY phuong án gop WB)_BIEU KE HOACH  2015 (KTN 6.11 sua)" xfId="1655"/>
    <cellStyle name="Dziesietny [0]_Invoices2001Slovakia_10_Nha so 10_Dien1_DTTD chieng chan Tham lai 29-9-2009" xfId="1656"/>
    <cellStyle name="Dziesiętny [0]_Invoices2001Slovakia_10_Nha so 10_Dien1_DTTD chieng chan Tham lai 29-9-2009" xfId="1657"/>
    <cellStyle name="Dziesietny [0]_Invoices2001Slovakia_10_Nha so 10_Dien1_DTTD chieng chan Tham lai 29-9-2009 2" xfId="1658"/>
    <cellStyle name="Dziesiętny [0]_Invoices2001Slovakia_10_Nha so 10_Dien1_DTTD chieng chan Tham lai 29-9-2009 2" xfId="1659"/>
    <cellStyle name="Dziesietny [0]_Invoices2001Slovakia_10_Nha so 10_Dien1_DTTD chieng chan Tham lai 29-9-2009 2 2" xfId="1660"/>
    <cellStyle name="Dziesiętny [0]_Invoices2001Slovakia_10_Nha so 10_Dien1_DTTD chieng chan Tham lai 29-9-2009 2 2" xfId="1661"/>
    <cellStyle name="Dziesietny [0]_Invoices2001Slovakia_10_Nha so 10_Dien1_DTTD chieng chan Tham lai 29-9-2009 3" xfId="1662"/>
    <cellStyle name="Dziesiętny [0]_Invoices2001Slovakia_10_Nha so 10_Dien1_DTTD chieng chan Tham lai 29-9-2009 3" xfId="1663"/>
    <cellStyle name="Dziesietny [0]_Invoices2001Slovakia_10_Nha so 10_Dien1_DTTD chieng chan Tham lai 29-9-2009 3 2" xfId="1664"/>
    <cellStyle name="Dziesiętny [0]_Invoices2001Slovakia_10_Nha so 10_Dien1_DTTD chieng chan Tham lai 29-9-2009 3 2" xfId="1665"/>
    <cellStyle name="Dziesietny [0]_Invoices2001Slovakia_10_Nha so 10_Dien1_DTTD chieng chan Tham lai 29-9-2009_BIEU KE HOACH  2015 (KTN 6.11 sua)" xfId="1666"/>
    <cellStyle name="Dziesiętny [0]_Invoices2001Slovakia_10_Nha so 10_Dien1_DTTD chieng chan Tham lai 29-9-2009_BIEU KE HOACH  2015 (KTN 6.11 sua)" xfId="1667"/>
    <cellStyle name="Dziesietny [0]_Invoices2001Slovakia_10_Nha so 10_Dien1_Du toan nuoc San Thang (GD2)" xfId="1668"/>
    <cellStyle name="Dziesiętny [0]_Invoices2001Slovakia_10_Nha so 10_Dien1_Du toan nuoc San Thang (GD2)" xfId="1669"/>
    <cellStyle name="Dziesietny [0]_Invoices2001Slovakia_10_Nha so 10_Dien1_Du toan nuoc San Thang (GD2) 2" xfId="1670"/>
    <cellStyle name="Dziesiętny [0]_Invoices2001Slovakia_10_Nha so 10_Dien1_Du toan nuoc San Thang (GD2) 2" xfId="1671"/>
    <cellStyle name="Dziesietny [0]_Invoices2001Slovakia_10_Nha so 10_Dien1_Du toan nuoc San Thang (GD2) 2 2" xfId="1672"/>
    <cellStyle name="Dziesiętny [0]_Invoices2001Slovakia_10_Nha so 10_Dien1_Du toan nuoc San Thang (GD2) 2 2" xfId="1673"/>
    <cellStyle name="Dziesietny [0]_Invoices2001Slovakia_10_Nha so 10_Dien1_Du toan nuoc San Thang (GD2) 3" xfId="1674"/>
    <cellStyle name="Dziesiętny [0]_Invoices2001Slovakia_10_Nha so 10_Dien1_Du toan nuoc San Thang (GD2) 3" xfId="1675"/>
    <cellStyle name="Dziesietny [0]_Invoices2001Slovakia_10_Nha so 10_Dien1_Du toan nuoc San Thang (GD2) 3 2" xfId="1676"/>
    <cellStyle name="Dziesiętny [0]_Invoices2001Slovakia_10_Nha so 10_Dien1_Du toan nuoc San Thang (GD2) 3 2" xfId="1677"/>
    <cellStyle name="Dziesietny [0]_Invoices2001Slovakia_10_Nha so 10_Dien1_Du toan nuoc San Thang (GD2) 4" xfId="1678"/>
    <cellStyle name="Dziesiętny [0]_Invoices2001Slovakia_10_Nha so 10_Dien1_Du toan nuoc San Thang (GD2) 4" xfId="1679"/>
    <cellStyle name="Dziesietny [0]_Invoices2001Slovakia_10_Nha so 10_Dien1_Ke hoach 2010 (theo doi 11-8-2010)" xfId="1680"/>
    <cellStyle name="Dziesiętny [0]_Invoices2001Slovakia_10_Nha so 10_Dien1_Ke hoach 2010 (theo doi 11-8-2010)" xfId="1681"/>
    <cellStyle name="Dziesietny [0]_Invoices2001Slovakia_10_Nha so 10_Dien1_Ke hoach 2010 (theo doi 11-8-2010) 2" xfId="1682"/>
    <cellStyle name="Dziesiętny [0]_Invoices2001Slovakia_10_Nha so 10_Dien1_Ke hoach 2010 (theo doi 11-8-2010) 2" xfId="1683"/>
    <cellStyle name="Dziesietny [0]_Invoices2001Slovakia_10_Nha so 10_Dien1_Ke hoach 2010 (theo doi 11-8-2010) 2 2" xfId="1684"/>
    <cellStyle name="Dziesiętny [0]_Invoices2001Slovakia_10_Nha so 10_Dien1_Ke hoach 2010 (theo doi 11-8-2010) 2 2" xfId="1685"/>
    <cellStyle name="Dziesietny [0]_Invoices2001Slovakia_10_Nha so 10_Dien1_Ke hoach 2010 (theo doi 11-8-2010) 3" xfId="1686"/>
    <cellStyle name="Dziesiętny [0]_Invoices2001Slovakia_10_Nha so 10_Dien1_Ke hoach 2010 (theo doi 11-8-2010) 3" xfId="1687"/>
    <cellStyle name="Dziesietny [0]_Invoices2001Slovakia_10_Nha so 10_Dien1_Ke hoach 2010 (theo doi 11-8-2010) 3 2" xfId="1688"/>
    <cellStyle name="Dziesiętny [0]_Invoices2001Slovakia_10_Nha so 10_Dien1_Ke hoach 2010 (theo doi 11-8-2010) 3 2" xfId="1689"/>
    <cellStyle name="Dziesietny [0]_Invoices2001Slovakia_10_Nha so 10_Dien1_Ke hoach 2010 (theo doi 11-8-2010) 4" xfId="1690"/>
    <cellStyle name="Dziesiętny [0]_Invoices2001Slovakia_10_Nha so 10_Dien1_Ke hoach 2010 (theo doi 11-8-2010) 4" xfId="1691"/>
    <cellStyle name="Dziesietny [0]_Invoices2001Slovakia_10_Nha so 10_Dien1_ke hoach dau thau 30-6-2010" xfId="1692"/>
    <cellStyle name="Dziesiętny [0]_Invoices2001Slovakia_10_Nha so 10_Dien1_ke hoach dau thau 30-6-2010" xfId="1693"/>
    <cellStyle name="Dziesietny [0]_Invoices2001Slovakia_10_Nha so 10_Dien1_ke hoach dau thau 30-6-2010 2" xfId="1694"/>
    <cellStyle name="Dziesiętny [0]_Invoices2001Slovakia_10_Nha so 10_Dien1_ke hoach dau thau 30-6-2010 2" xfId="1695"/>
    <cellStyle name="Dziesietny [0]_Invoices2001Slovakia_10_Nha so 10_Dien1_ke hoach dau thau 30-6-2010 2 2" xfId="1696"/>
    <cellStyle name="Dziesiętny [0]_Invoices2001Slovakia_10_Nha so 10_Dien1_ke hoach dau thau 30-6-2010 2 2" xfId="1697"/>
    <cellStyle name="Dziesietny [0]_Invoices2001Slovakia_10_Nha so 10_Dien1_ke hoach dau thau 30-6-2010 3" xfId="1698"/>
    <cellStyle name="Dziesiętny [0]_Invoices2001Slovakia_10_Nha so 10_Dien1_ke hoach dau thau 30-6-2010 3" xfId="1699"/>
    <cellStyle name="Dziesietny [0]_Invoices2001Slovakia_10_Nha so 10_Dien1_ke hoach dau thau 30-6-2010 3 2" xfId="1700"/>
    <cellStyle name="Dziesiętny [0]_Invoices2001Slovakia_10_Nha so 10_Dien1_ke hoach dau thau 30-6-2010 3 2" xfId="1701"/>
    <cellStyle name="Dziesietny [0]_Invoices2001Slovakia_10_Nha so 10_Dien1_ke hoach dau thau 30-6-2010 4" xfId="1702"/>
    <cellStyle name="Dziesiętny [0]_Invoices2001Slovakia_10_Nha so 10_Dien1_ke hoach dau thau 30-6-2010 4" xfId="1703"/>
    <cellStyle name="Dziesietny [0]_Invoices2001Slovakia_10_Nha so 10_Dien1_KH Von 2012 gui BKH 1" xfId="1704"/>
    <cellStyle name="Dziesiętny [0]_Invoices2001Slovakia_10_Nha so 10_Dien1_KH Von 2012 gui BKH 1" xfId="1705"/>
    <cellStyle name="Dziesietny [0]_Invoices2001Slovakia_10_Nha so 10_Dien1_KH Von 2012 gui BKH 1 2" xfId="1706"/>
    <cellStyle name="Dziesiętny [0]_Invoices2001Slovakia_10_Nha so 10_Dien1_KH Von 2012 gui BKH 1 2" xfId="1707"/>
    <cellStyle name="Dziesietny [0]_Invoices2001Slovakia_10_Nha so 10_Dien1_KH Von 2012 gui BKH 1 2 2" xfId="1708"/>
    <cellStyle name="Dziesiętny [0]_Invoices2001Slovakia_10_Nha so 10_Dien1_KH Von 2012 gui BKH 1 2 2" xfId="1709"/>
    <cellStyle name="Dziesietny [0]_Invoices2001Slovakia_10_Nha so 10_Dien1_KH Von 2012 gui BKH 1 3" xfId="1710"/>
    <cellStyle name="Dziesiętny [0]_Invoices2001Slovakia_10_Nha so 10_Dien1_KH Von 2012 gui BKH 1 3" xfId="1711"/>
    <cellStyle name="Dziesietny [0]_Invoices2001Slovakia_10_Nha so 10_Dien1_KH Von 2012 gui BKH 1 3 2" xfId="1712"/>
    <cellStyle name="Dziesiętny [0]_Invoices2001Slovakia_10_Nha so 10_Dien1_KH Von 2012 gui BKH 1 3 2" xfId="1713"/>
    <cellStyle name="Dziesietny [0]_Invoices2001Slovakia_10_Nha so 10_Dien1_KH Von 2012 gui BKH 1_BIEU KE HOACH  2015 (KTN 6.11 sua)" xfId="1714"/>
    <cellStyle name="Dziesiętny [0]_Invoices2001Slovakia_10_Nha so 10_Dien1_KH Von 2012 gui BKH 1_BIEU KE HOACH  2015 (KTN 6.11 sua)" xfId="1715"/>
    <cellStyle name="Dziesietny [0]_Invoices2001Slovakia_10_Nha so 10_Dien1_QD ke hoach dau thau" xfId="1716"/>
    <cellStyle name="Dziesiętny [0]_Invoices2001Slovakia_10_Nha so 10_Dien1_QD ke hoach dau thau" xfId="1717"/>
    <cellStyle name="Dziesietny [0]_Invoices2001Slovakia_10_Nha so 10_Dien1_QD ke hoach dau thau 2" xfId="1718"/>
    <cellStyle name="Dziesiętny [0]_Invoices2001Slovakia_10_Nha so 10_Dien1_QD ke hoach dau thau 2" xfId="1719"/>
    <cellStyle name="Dziesietny [0]_Invoices2001Slovakia_10_Nha so 10_Dien1_QD ke hoach dau thau 2 2" xfId="1720"/>
    <cellStyle name="Dziesiętny [0]_Invoices2001Slovakia_10_Nha so 10_Dien1_QD ke hoach dau thau 2 2" xfId="1721"/>
    <cellStyle name="Dziesietny [0]_Invoices2001Slovakia_10_Nha so 10_Dien1_QD ke hoach dau thau 3" xfId="1722"/>
    <cellStyle name="Dziesiętny [0]_Invoices2001Slovakia_10_Nha so 10_Dien1_QD ke hoach dau thau 3" xfId="1723"/>
    <cellStyle name="Dziesietny [0]_Invoices2001Slovakia_10_Nha so 10_Dien1_QD ke hoach dau thau 3 2" xfId="1724"/>
    <cellStyle name="Dziesiętny [0]_Invoices2001Slovakia_10_Nha so 10_Dien1_QD ke hoach dau thau 3 2" xfId="1725"/>
    <cellStyle name="Dziesietny [0]_Invoices2001Slovakia_10_Nha so 10_Dien1_QD ke hoach dau thau 4" xfId="1726"/>
    <cellStyle name="Dziesiętny [0]_Invoices2001Slovakia_10_Nha so 10_Dien1_QD ke hoach dau thau 4" xfId="1727"/>
    <cellStyle name="Dziesietny [0]_Invoices2001Slovakia_10_Nha so 10_Dien1_tinh toan hoang ha" xfId="1728"/>
    <cellStyle name="Dziesiętny [0]_Invoices2001Slovakia_10_Nha so 10_Dien1_tinh toan hoang ha" xfId="1729"/>
    <cellStyle name="Dziesietny [0]_Invoices2001Slovakia_10_Nha so 10_Dien1_tinh toan hoang ha 2" xfId="1730"/>
    <cellStyle name="Dziesiętny [0]_Invoices2001Slovakia_10_Nha so 10_Dien1_tinh toan hoang ha 2" xfId="1731"/>
    <cellStyle name="Dziesietny [0]_Invoices2001Slovakia_10_Nha so 10_Dien1_tinh toan hoang ha 2 2" xfId="1732"/>
    <cellStyle name="Dziesiętny [0]_Invoices2001Slovakia_10_Nha so 10_Dien1_tinh toan hoang ha 2 2" xfId="1733"/>
    <cellStyle name="Dziesietny [0]_Invoices2001Slovakia_10_Nha so 10_Dien1_tinh toan hoang ha 3" xfId="1734"/>
    <cellStyle name="Dziesiętny [0]_Invoices2001Slovakia_10_Nha so 10_Dien1_tinh toan hoang ha 3" xfId="1735"/>
    <cellStyle name="Dziesietny [0]_Invoices2001Slovakia_10_Nha so 10_Dien1_tinh toan hoang ha 3 2" xfId="1736"/>
    <cellStyle name="Dziesiętny [0]_Invoices2001Slovakia_10_Nha so 10_Dien1_tinh toan hoang ha 3 2" xfId="1737"/>
    <cellStyle name="Dziesietny [0]_Invoices2001Slovakia_10_Nha so 10_Dien1_tinh toan hoang ha 4" xfId="1738"/>
    <cellStyle name="Dziesiętny [0]_Invoices2001Slovakia_10_Nha so 10_Dien1_tinh toan hoang ha 4" xfId="1739"/>
    <cellStyle name="Dziesietny [0]_Invoices2001Slovakia_10_Nha so 10_Dien1_Tong von ĐTPT" xfId="1740"/>
    <cellStyle name="Dziesiętny [0]_Invoices2001Slovakia_10_Nha so 10_Dien1_Tong von ĐTPT" xfId="1741"/>
    <cellStyle name="Dziesietny [0]_Invoices2001Slovakia_10_Nha so 10_Dien1_Tong von ĐTPT 2" xfId="1742"/>
    <cellStyle name="Dziesiętny [0]_Invoices2001Slovakia_10_Nha so 10_Dien1_Tong von ĐTPT 2" xfId="1743"/>
    <cellStyle name="Dziesietny [0]_Invoices2001Slovakia_10_Nha so 10_Dien1_Tong von ĐTPT 2 2" xfId="1744"/>
    <cellStyle name="Dziesiętny [0]_Invoices2001Slovakia_10_Nha so 10_Dien1_Tong von ĐTPT 2 2" xfId="1745"/>
    <cellStyle name="Dziesietny [0]_Invoices2001Slovakia_10_Nha so 10_Dien1_Tong von ĐTPT 3" xfId="1746"/>
    <cellStyle name="Dziesiętny [0]_Invoices2001Slovakia_10_Nha so 10_Dien1_Tong von ĐTPT 3" xfId="1747"/>
    <cellStyle name="Dziesietny [0]_Invoices2001Slovakia_10_Nha so 10_Dien1_Tong von ĐTPT 3 2" xfId="1748"/>
    <cellStyle name="Dziesiętny [0]_Invoices2001Slovakia_10_Nha so 10_Dien1_Tong von ĐTPT 3 2" xfId="1749"/>
    <cellStyle name="Dziesietny [0]_Invoices2001Slovakia_10_Nha so 10_Dien1_Tong von ĐTPT 4" xfId="1750"/>
    <cellStyle name="Dziesiętny [0]_Invoices2001Slovakia_10_Nha so 10_Dien1_Tong von ĐTPT 4" xfId="1751"/>
    <cellStyle name="Dziesietny [0]_Invoices2001Slovakia_bang so sanh gia tri" xfId="1752"/>
    <cellStyle name="Dziesiętny [0]_Invoices2001Slovakia_bao_cao_TH_th_cong_tac_dau_thau_-_ngay251209" xfId="1753"/>
    <cellStyle name="Dziesietny [0]_Invoices2001Slovakia_bieu tong hop lai kh von 2011 gui phong TH-KTDN" xfId="1754"/>
    <cellStyle name="Dziesiętny [0]_Invoices2001Slovakia_bieu tong hop lai kh von 2011 gui phong TH-KTDN" xfId="1755"/>
    <cellStyle name="Dziesietny [0]_Invoices2001Slovakia_bieu tong hop lai kh von 2011 gui phong TH-KTDN 2" xfId="1756"/>
    <cellStyle name="Dziesiętny [0]_Invoices2001Slovakia_bieu tong hop lai kh von 2011 gui phong TH-KTDN 2" xfId="1757"/>
    <cellStyle name="Dziesietny [0]_Invoices2001Slovakia_bieu tong hop lai kh von 2011 gui phong TH-KTDN 2 2" xfId="1758"/>
    <cellStyle name="Dziesiętny [0]_Invoices2001Slovakia_bieu tong hop lai kh von 2011 gui phong TH-KTDN 2 2" xfId="1759"/>
    <cellStyle name="Dziesietny [0]_Invoices2001Slovakia_bieu tong hop lai kh von 2011 gui phong TH-KTDN 3" xfId="1760"/>
    <cellStyle name="Dziesiętny [0]_Invoices2001Slovakia_bieu tong hop lai kh von 2011 gui phong TH-KTDN 3" xfId="1761"/>
    <cellStyle name="Dziesietny [0]_Invoices2001Slovakia_bieu tong hop lai kh von 2011 gui phong TH-KTDN 3 2" xfId="1762"/>
    <cellStyle name="Dziesiętny [0]_Invoices2001Slovakia_bieu tong hop lai kh von 2011 gui phong TH-KTDN 3 2" xfId="1763"/>
    <cellStyle name="Dziesietny [0]_Invoices2001Slovakia_bieu tong hop lai kh von 2011 gui phong TH-KTDN_BIEU KE HOACH  2015 (KTN 6.11 sua)" xfId="1764"/>
    <cellStyle name="Dziesiętny [0]_Invoices2001Slovakia_bieu tong hop lai kh von 2011 gui phong TH-KTDN_BIEU KE HOACH  2015 (KTN 6.11 sua)" xfId="1765"/>
    <cellStyle name="Dziesietny [0]_Invoices2001Slovakia_BIỂU TỔNG HỢP LẦN CUỐI SỬA THEO NGHI QUYẾT SỐ 81" xfId="1766"/>
    <cellStyle name="Dziesiętny [0]_Invoices2001Slovakia_Book1" xfId="1767"/>
    <cellStyle name="Dziesietny [0]_Invoices2001Slovakia_Book1_1" xfId="1768"/>
    <cellStyle name="Dziesiętny [0]_Invoices2001Slovakia_Book1_1" xfId="1769"/>
    <cellStyle name="Dziesietny [0]_Invoices2001Slovakia_Book1_1 2" xfId="1770"/>
    <cellStyle name="Dziesiętny [0]_Invoices2001Slovakia_Book1_1 2" xfId="1771"/>
    <cellStyle name="Dziesietny [0]_Invoices2001Slovakia_Book1_1 3" xfId="1772"/>
    <cellStyle name="Dziesiętny [0]_Invoices2001Slovakia_Book1_1 3" xfId="1773"/>
    <cellStyle name="Dziesietny [0]_Invoices2001Slovakia_Book1_1 4" xfId="1774"/>
    <cellStyle name="Dziesiętny [0]_Invoices2001Slovakia_Book1_1 4" xfId="1775"/>
    <cellStyle name="Dziesietny [0]_Invoices2001Slovakia_Book1_1_bieu ke hoach dau thau" xfId="1776"/>
    <cellStyle name="Dziesiętny [0]_Invoices2001Slovakia_Book1_1_bieu ke hoach dau thau" xfId="1777"/>
    <cellStyle name="Dziesietny [0]_Invoices2001Slovakia_Book1_1_bieu ke hoach dau thau 2" xfId="1778"/>
    <cellStyle name="Dziesiętny [0]_Invoices2001Slovakia_Book1_1_bieu ke hoach dau thau 2" xfId="1779"/>
    <cellStyle name="Dziesietny [0]_Invoices2001Slovakia_Book1_1_bieu ke hoach dau thau 2 2" xfId="1780"/>
    <cellStyle name="Dziesiętny [0]_Invoices2001Slovakia_Book1_1_bieu ke hoach dau thau 2 2" xfId="1781"/>
    <cellStyle name="Dziesietny [0]_Invoices2001Slovakia_Book1_1_bieu ke hoach dau thau 3" xfId="1782"/>
    <cellStyle name="Dziesiętny [0]_Invoices2001Slovakia_Book1_1_bieu ke hoach dau thau 3" xfId="1783"/>
    <cellStyle name="Dziesietny [0]_Invoices2001Slovakia_Book1_1_bieu ke hoach dau thau 3 2" xfId="1784"/>
    <cellStyle name="Dziesiętny [0]_Invoices2001Slovakia_Book1_1_bieu ke hoach dau thau 3 2" xfId="1785"/>
    <cellStyle name="Dziesietny [0]_Invoices2001Slovakia_Book1_1_bieu ke hoach dau thau 4" xfId="1786"/>
    <cellStyle name="Dziesiętny [0]_Invoices2001Slovakia_Book1_1_bieu ke hoach dau thau 4" xfId="1787"/>
    <cellStyle name="Dziesietny [0]_Invoices2001Slovakia_Book1_1_bieu ke hoach dau thau truong mam non SKH" xfId="1788"/>
    <cellStyle name="Dziesiętny [0]_Invoices2001Slovakia_Book1_1_bieu ke hoach dau thau truong mam non SKH" xfId="1789"/>
    <cellStyle name="Dziesietny [0]_Invoices2001Slovakia_Book1_1_bieu ke hoach dau thau truong mam non SKH 2" xfId="1790"/>
    <cellStyle name="Dziesiętny [0]_Invoices2001Slovakia_Book1_1_bieu ke hoach dau thau truong mam non SKH 2" xfId="1791"/>
    <cellStyle name="Dziesietny [0]_Invoices2001Slovakia_Book1_1_bieu ke hoach dau thau truong mam non SKH 2 2" xfId="1792"/>
    <cellStyle name="Dziesiętny [0]_Invoices2001Slovakia_Book1_1_bieu ke hoach dau thau truong mam non SKH 2 2" xfId="1793"/>
    <cellStyle name="Dziesietny [0]_Invoices2001Slovakia_Book1_1_bieu ke hoach dau thau truong mam non SKH 3" xfId="1794"/>
    <cellStyle name="Dziesiętny [0]_Invoices2001Slovakia_Book1_1_bieu ke hoach dau thau truong mam non SKH 3" xfId="1795"/>
    <cellStyle name="Dziesietny [0]_Invoices2001Slovakia_Book1_1_bieu ke hoach dau thau truong mam non SKH 3 2" xfId="1796"/>
    <cellStyle name="Dziesiętny [0]_Invoices2001Slovakia_Book1_1_bieu ke hoach dau thau truong mam non SKH 3 2" xfId="1797"/>
    <cellStyle name="Dziesietny [0]_Invoices2001Slovakia_Book1_1_bieu ke hoach dau thau truong mam non SKH 4" xfId="1798"/>
    <cellStyle name="Dziesiętny [0]_Invoices2001Slovakia_Book1_1_bieu ke hoach dau thau truong mam non SKH 4" xfId="1799"/>
    <cellStyle name="Dziesietny [0]_Invoices2001Slovakia_Book1_1_bieu tong hop lai kh von 2011 gui phong TH-KTDN" xfId="1800"/>
    <cellStyle name="Dziesiętny [0]_Invoices2001Slovakia_Book1_1_bieu tong hop lai kh von 2011 gui phong TH-KTDN" xfId="1801"/>
    <cellStyle name="Dziesietny [0]_Invoices2001Slovakia_Book1_1_bieu tong hop lai kh von 2011 gui phong TH-KTDN 2" xfId="1802"/>
    <cellStyle name="Dziesiętny [0]_Invoices2001Slovakia_Book1_1_bieu tong hop lai kh von 2011 gui phong TH-KTDN 2" xfId="1803"/>
    <cellStyle name="Dziesietny [0]_Invoices2001Slovakia_Book1_1_bieu tong hop lai kh von 2011 gui phong TH-KTDN 2 2" xfId="1804"/>
    <cellStyle name="Dziesiętny [0]_Invoices2001Slovakia_Book1_1_bieu tong hop lai kh von 2011 gui phong TH-KTDN 2 2" xfId="1805"/>
    <cellStyle name="Dziesietny [0]_Invoices2001Slovakia_Book1_1_bieu tong hop lai kh von 2011 gui phong TH-KTDN 3" xfId="1806"/>
    <cellStyle name="Dziesiętny [0]_Invoices2001Slovakia_Book1_1_bieu tong hop lai kh von 2011 gui phong TH-KTDN 3" xfId="1807"/>
    <cellStyle name="Dziesietny [0]_Invoices2001Slovakia_Book1_1_bieu tong hop lai kh von 2011 gui phong TH-KTDN 3 2" xfId="1808"/>
    <cellStyle name="Dziesiętny [0]_Invoices2001Slovakia_Book1_1_bieu tong hop lai kh von 2011 gui phong TH-KTDN 3 2" xfId="1809"/>
    <cellStyle name="Dziesietny [0]_Invoices2001Slovakia_Book1_1_bieu tong hop lai kh von 2011 gui phong TH-KTDN_BIEU KE HOACH  2015 (KTN 6.11 sua)" xfId="1810"/>
    <cellStyle name="Dziesiętny [0]_Invoices2001Slovakia_Book1_1_bieu tong hop lai kh von 2011 gui phong TH-KTDN_BIEU KE HOACH  2015 (KTN 6.11 sua)" xfId="1811"/>
    <cellStyle name="Dziesietny [0]_Invoices2001Slovakia_Book1_1_Book1" xfId="1812"/>
    <cellStyle name="Dziesiętny [0]_Invoices2001Slovakia_Book1_1_Book1" xfId="1813"/>
    <cellStyle name="Dziesietny [0]_Invoices2001Slovakia_Book1_1_Book1_1" xfId="1814"/>
    <cellStyle name="Dziesiętny [0]_Invoices2001Slovakia_Book1_1_Book1_1" xfId="1815"/>
    <cellStyle name="Dziesietny [0]_Invoices2001Slovakia_Book1_1_Book1_1 2" xfId="1816"/>
    <cellStyle name="Dziesiętny [0]_Invoices2001Slovakia_Book1_1_Book1_1 2" xfId="1817"/>
    <cellStyle name="Dziesietny [0]_Invoices2001Slovakia_Book1_1_Book1_1 2 2" xfId="1818"/>
    <cellStyle name="Dziesiętny [0]_Invoices2001Slovakia_Book1_1_Book1_1 2 2" xfId="1819"/>
    <cellStyle name="Dziesietny [0]_Invoices2001Slovakia_Book1_1_Book1_1 3" xfId="1820"/>
    <cellStyle name="Dziesiętny [0]_Invoices2001Slovakia_Book1_1_Book1_1 3" xfId="1821"/>
    <cellStyle name="Dziesietny [0]_Invoices2001Slovakia_Book1_1_Book1_1 3 2" xfId="1822"/>
    <cellStyle name="Dziesiętny [0]_Invoices2001Slovakia_Book1_1_Book1_1 3 2" xfId="1823"/>
    <cellStyle name="Dziesietny [0]_Invoices2001Slovakia_Book1_1_Book1_1 4" xfId="1824"/>
    <cellStyle name="Dziesiętny [0]_Invoices2001Slovakia_Book1_1_Book1_1 4" xfId="1825"/>
    <cellStyle name="Dziesietny [0]_Invoices2001Slovakia_Book1_1_Book1_1_Ke hoach 2010 (theo doi 11-8-2010)" xfId="1826"/>
    <cellStyle name="Dziesiętny [0]_Invoices2001Slovakia_Book1_1_Book1_1_Ke hoach 2010 (theo doi 11-8-2010)" xfId="1827"/>
    <cellStyle name="Dziesietny [0]_Invoices2001Slovakia_Book1_1_Book1_1_Ke hoach 2010 (theo doi 11-8-2010) 2" xfId="1828"/>
    <cellStyle name="Dziesiętny [0]_Invoices2001Slovakia_Book1_1_Book1_1_Ke hoach 2010 (theo doi 11-8-2010) 2" xfId="1829"/>
    <cellStyle name="Dziesietny [0]_Invoices2001Slovakia_Book1_1_Book1_1_Ke hoach 2010 (theo doi 11-8-2010) 2 2" xfId="1830"/>
    <cellStyle name="Dziesiętny [0]_Invoices2001Slovakia_Book1_1_Book1_1_Ke hoach 2010 (theo doi 11-8-2010) 2 2" xfId="1831"/>
    <cellStyle name="Dziesietny [0]_Invoices2001Slovakia_Book1_1_Book1_1_Ke hoach 2010 (theo doi 11-8-2010) 3" xfId="1832"/>
    <cellStyle name="Dziesiętny [0]_Invoices2001Slovakia_Book1_1_Book1_1_Ke hoach 2010 (theo doi 11-8-2010) 3" xfId="1833"/>
    <cellStyle name="Dziesietny [0]_Invoices2001Slovakia_Book1_1_Book1_1_Ke hoach 2010 (theo doi 11-8-2010) 3 2" xfId="1834"/>
    <cellStyle name="Dziesiętny [0]_Invoices2001Slovakia_Book1_1_Book1_1_Ke hoach 2010 (theo doi 11-8-2010) 3 2" xfId="1835"/>
    <cellStyle name="Dziesietny [0]_Invoices2001Slovakia_Book1_1_Book1_1_Ke hoach 2010 (theo doi 11-8-2010)_BIEU KE HOACH  2015 (KTN 6.11 sua)" xfId="1836"/>
    <cellStyle name="Dziesiętny [0]_Invoices2001Slovakia_Book1_1_Book1_1_Ke hoach 2010 (theo doi 11-8-2010)_BIEU KE HOACH  2015 (KTN 6.11 sua)" xfId="1837"/>
    <cellStyle name="Dziesietny [0]_Invoices2001Slovakia_Book1_1_Book1_1_ke hoach dau thau 30-6-2010" xfId="1838"/>
    <cellStyle name="Dziesiętny [0]_Invoices2001Slovakia_Book1_1_Book1_1_ke hoach dau thau 30-6-2010" xfId="1839"/>
    <cellStyle name="Dziesietny [0]_Invoices2001Slovakia_Book1_1_Book1_1_ke hoach dau thau 30-6-2010 2" xfId="1840"/>
    <cellStyle name="Dziesiętny [0]_Invoices2001Slovakia_Book1_1_Book1_1_ke hoach dau thau 30-6-2010 2" xfId="1841"/>
    <cellStyle name="Dziesietny [0]_Invoices2001Slovakia_Book1_1_Book1_1_ke hoach dau thau 30-6-2010 2 2" xfId="1842"/>
    <cellStyle name="Dziesiętny [0]_Invoices2001Slovakia_Book1_1_Book1_1_ke hoach dau thau 30-6-2010 2 2" xfId="1843"/>
    <cellStyle name="Dziesietny [0]_Invoices2001Slovakia_Book1_1_Book1_1_ke hoach dau thau 30-6-2010 3" xfId="1844"/>
    <cellStyle name="Dziesiętny [0]_Invoices2001Slovakia_Book1_1_Book1_1_ke hoach dau thau 30-6-2010 3" xfId="1845"/>
    <cellStyle name="Dziesietny [0]_Invoices2001Slovakia_Book1_1_Book1_1_ke hoach dau thau 30-6-2010 3 2" xfId="1846"/>
    <cellStyle name="Dziesiętny [0]_Invoices2001Slovakia_Book1_1_Book1_1_ke hoach dau thau 30-6-2010 3 2" xfId="1847"/>
    <cellStyle name="Dziesietny [0]_Invoices2001Slovakia_Book1_1_Book1_1_ke hoach dau thau 30-6-2010_BIEU KE HOACH  2015 (KTN 6.11 sua)" xfId="1848"/>
    <cellStyle name="Dziesiętny [0]_Invoices2001Slovakia_Book1_1_Book1_1_ke hoach dau thau 30-6-2010_BIEU KE HOACH  2015 (KTN 6.11 sua)" xfId="1849"/>
    <cellStyle name="Dziesietny [0]_Invoices2001Slovakia_Book1_1_Book1_2" xfId="1850"/>
    <cellStyle name="Dziesiętny [0]_Invoices2001Slovakia_Book1_1_Book1_2" xfId="1851"/>
    <cellStyle name="Dziesietny [0]_Invoices2001Slovakia_Book1_1_Book1_bieu ke hoach dau thau" xfId="1852"/>
    <cellStyle name="Dziesiętny [0]_Invoices2001Slovakia_Book1_1_Book1_bieu ke hoach dau thau" xfId="1853"/>
    <cellStyle name="Dziesietny [0]_Invoices2001Slovakia_Book1_1_Book1_bieu ke hoach dau thau 2" xfId="1854"/>
    <cellStyle name="Dziesiętny [0]_Invoices2001Slovakia_Book1_1_Book1_bieu ke hoach dau thau 2" xfId="1855"/>
    <cellStyle name="Dziesietny [0]_Invoices2001Slovakia_Book1_1_Book1_bieu ke hoach dau thau 2 2" xfId="1856"/>
    <cellStyle name="Dziesiętny [0]_Invoices2001Slovakia_Book1_1_Book1_bieu ke hoach dau thau 2 2" xfId="1857"/>
    <cellStyle name="Dziesietny [0]_Invoices2001Slovakia_Book1_1_Book1_bieu ke hoach dau thau 3" xfId="1858"/>
    <cellStyle name="Dziesiętny [0]_Invoices2001Slovakia_Book1_1_Book1_bieu ke hoach dau thau 3" xfId="1859"/>
    <cellStyle name="Dziesietny [0]_Invoices2001Slovakia_Book1_1_Book1_bieu ke hoach dau thau 3 2" xfId="1860"/>
    <cellStyle name="Dziesiętny [0]_Invoices2001Slovakia_Book1_1_Book1_bieu ke hoach dau thau 3 2" xfId="1861"/>
    <cellStyle name="Dziesietny [0]_Invoices2001Slovakia_Book1_1_Book1_bieu ke hoach dau thau truong mam non SKH" xfId="1862"/>
    <cellStyle name="Dziesiętny [0]_Invoices2001Slovakia_Book1_1_Book1_bieu ke hoach dau thau truong mam non SKH" xfId="1863"/>
    <cellStyle name="Dziesietny [0]_Invoices2001Slovakia_Book1_1_Book1_bieu ke hoach dau thau truong mam non SKH 2" xfId="1864"/>
    <cellStyle name="Dziesiętny [0]_Invoices2001Slovakia_Book1_1_Book1_bieu ke hoach dau thau truong mam non SKH 2" xfId="1865"/>
    <cellStyle name="Dziesietny [0]_Invoices2001Slovakia_Book1_1_Book1_bieu ke hoach dau thau truong mam non SKH 2 2" xfId="1866"/>
    <cellStyle name="Dziesiętny [0]_Invoices2001Slovakia_Book1_1_Book1_bieu ke hoach dau thau truong mam non SKH 2 2" xfId="1867"/>
    <cellStyle name="Dziesietny [0]_Invoices2001Slovakia_Book1_1_Book1_bieu ke hoach dau thau truong mam non SKH 3" xfId="1868"/>
    <cellStyle name="Dziesiętny [0]_Invoices2001Slovakia_Book1_1_Book1_bieu ke hoach dau thau truong mam non SKH 3" xfId="1869"/>
    <cellStyle name="Dziesietny [0]_Invoices2001Slovakia_Book1_1_Book1_bieu ke hoach dau thau truong mam non SKH 3 2" xfId="1870"/>
    <cellStyle name="Dziesiętny [0]_Invoices2001Slovakia_Book1_1_Book1_bieu ke hoach dau thau truong mam non SKH 3 2" xfId="1871"/>
    <cellStyle name="Dziesietny [0]_Invoices2001Slovakia_Book1_1_Book1_bieu tong hop lai kh von 2011 gui phong TH-KTDN" xfId="1872"/>
    <cellStyle name="Dziesiętny [0]_Invoices2001Slovakia_Book1_1_Book1_bieu tong hop lai kh von 2011 gui phong TH-KTDN" xfId="1873"/>
    <cellStyle name="Dziesietny [0]_Invoices2001Slovakia_Book1_1_Book1_bieu tong hop lai kh von 2011 gui phong TH-KTDN 2" xfId="1874"/>
    <cellStyle name="Dziesiętny [0]_Invoices2001Slovakia_Book1_1_Book1_bieu tong hop lai kh von 2011 gui phong TH-KTDN 2" xfId="1875"/>
    <cellStyle name="Dziesietny [0]_Invoices2001Slovakia_Book1_1_Book1_bieu tong hop lai kh von 2011 gui phong TH-KTDN 2 2" xfId="1876"/>
    <cellStyle name="Dziesiętny [0]_Invoices2001Slovakia_Book1_1_Book1_bieu tong hop lai kh von 2011 gui phong TH-KTDN 2 2" xfId="1877"/>
    <cellStyle name="Dziesietny [0]_Invoices2001Slovakia_Book1_1_Book1_bieu tong hop lai kh von 2011 gui phong TH-KTDN 3" xfId="1878"/>
    <cellStyle name="Dziesiętny [0]_Invoices2001Slovakia_Book1_1_Book1_bieu tong hop lai kh von 2011 gui phong TH-KTDN 3" xfId="1879"/>
    <cellStyle name="Dziesietny [0]_Invoices2001Slovakia_Book1_1_Book1_bieu tong hop lai kh von 2011 gui phong TH-KTDN 3 2" xfId="1880"/>
    <cellStyle name="Dziesiętny [0]_Invoices2001Slovakia_Book1_1_Book1_bieu tong hop lai kh von 2011 gui phong TH-KTDN 3 2" xfId="1881"/>
    <cellStyle name="Dziesietny [0]_Invoices2001Slovakia_Book1_1_Book1_bieu tong hop lai kh von 2011 gui phong TH-KTDN_BIEU KE HOACH  2015 (KTN 6.11 sua)" xfId="1882"/>
    <cellStyle name="Dziesiętny [0]_Invoices2001Slovakia_Book1_1_Book1_bieu tong hop lai kh von 2011 gui phong TH-KTDN_BIEU KE HOACH  2015 (KTN 6.11 sua)" xfId="1883"/>
    <cellStyle name="Dziesietny [0]_Invoices2001Slovakia_Book1_1_Book1_Book1" xfId="1884"/>
    <cellStyle name="Dziesiętny [0]_Invoices2001Slovakia_Book1_1_Book1_Book1" xfId="1885"/>
    <cellStyle name="Dziesietny [0]_Invoices2001Slovakia_Book1_1_Book1_Book1 2" xfId="1886"/>
    <cellStyle name="Dziesiętny [0]_Invoices2001Slovakia_Book1_1_Book1_Book1 2" xfId="1887"/>
    <cellStyle name="Dziesietny [0]_Invoices2001Slovakia_Book1_1_Book1_Book1 2 2" xfId="1888"/>
    <cellStyle name="Dziesiętny [0]_Invoices2001Slovakia_Book1_1_Book1_Book1 2 2" xfId="1889"/>
    <cellStyle name="Dziesietny [0]_Invoices2001Slovakia_Book1_1_Book1_Book1 3" xfId="1890"/>
    <cellStyle name="Dziesiętny [0]_Invoices2001Slovakia_Book1_1_Book1_Book1 3" xfId="1891"/>
    <cellStyle name="Dziesietny [0]_Invoices2001Slovakia_Book1_1_Book1_Book1 3 2" xfId="1892"/>
    <cellStyle name="Dziesiętny [0]_Invoices2001Slovakia_Book1_1_Book1_Book1 3 2" xfId="1893"/>
    <cellStyle name="Dziesietny [0]_Invoices2001Slovakia_Book1_1_Book1_Book1_Ke hoach 2010 (theo doi 11-8-2010)" xfId="1894"/>
    <cellStyle name="Dziesiętny [0]_Invoices2001Slovakia_Book1_1_Book1_Book1_Ke hoach 2010 (theo doi 11-8-2010)" xfId="1895"/>
    <cellStyle name="Dziesietny [0]_Invoices2001Slovakia_Book1_1_Book1_Book1_Ke hoach 2010 (theo doi 11-8-2010) 2" xfId="1896"/>
    <cellStyle name="Dziesiętny [0]_Invoices2001Slovakia_Book1_1_Book1_Book1_Ke hoach 2010 (theo doi 11-8-2010) 2" xfId="1897"/>
    <cellStyle name="Dziesietny [0]_Invoices2001Slovakia_Book1_1_Book1_Book1_Ke hoach 2010 (theo doi 11-8-2010) 2 2" xfId="1898"/>
    <cellStyle name="Dziesiętny [0]_Invoices2001Slovakia_Book1_1_Book1_Book1_Ke hoach 2010 (theo doi 11-8-2010) 2 2" xfId="1899"/>
    <cellStyle name="Dziesietny [0]_Invoices2001Slovakia_Book1_1_Book1_Book1_Ke hoach 2010 (theo doi 11-8-2010) 3" xfId="1900"/>
    <cellStyle name="Dziesiętny [0]_Invoices2001Slovakia_Book1_1_Book1_Book1_Ke hoach 2010 (theo doi 11-8-2010) 3" xfId="1901"/>
    <cellStyle name="Dziesietny [0]_Invoices2001Slovakia_Book1_1_Book1_Book1_Ke hoach 2010 (theo doi 11-8-2010) 3 2" xfId="1902"/>
    <cellStyle name="Dziesiętny [0]_Invoices2001Slovakia_Book1_1_Book1_Book1_Ke hoach 2010 (theo doi 11-8-2010) 3 2" xfId="1903"/>
    <cellStyle name="Dziesietny [0]_Invoices2001Slovakia_Book1_1_Book1_Book1_Ke hoach 2010 (theo doi 11-8-2010)_BIEU KE HOACH  2015 (KTN 6.11 sua)" xfId="1904"/>
    <cellStyle name="Dziesiętny [0]_Invoices2001Slovakia_Book1_1_Book1_Book1_Ke hoach 2010 (theo doi 11-8-2010)_BIEU KE HOACH  2015 (KTN 6.11 sua)" xfId="1905"/>
    <cellStyle name="Dziesietny [0]_Invoices2001Slovakia_Book1_1_Book1_Book1_ke hoach dau thau 30-6-2010" xfId="1906"/>
    <cellStyle name="Dziesiętny [0]_Invoices2001Slovakia_Book1_1_Book1_Book1_ke hoach dau thau 30-6-2010" xfId="1907"/>
    <cellStyle name="Dziesietny [0]_Invoices2001Slovakia_Book1_1_Book1_Book1_ke hoach dau thau 30-6-2010 2" xfId="1908"/>
    <cellStyle name="Dziesiętny [0]_Invoices2001Slovakia_Book1_1_Book1_Book1_ke hoach dau thau 30-6-2010 2" xfId="1909"/>
    <cellStyle name="Dziesietny [0]_Invoices2001Slovakia_Book1_1_Book1_Book1_ke hoach dau thau 30-6-2010 2 2" xfId="1910"/>
    <cellStyle name="Dziesiętny [0]_Invoices2001Slovakia_Book1_1_Book1_Book1_ke hoach dau thau 30-6-2010 2 2" xfId="1911"/>
    <cellStyle name="Dziesietny [0]_Invoices2001Slovakia_Book1_1_Book1_Book1_ke hoach dau thau 30-6-2010 3" xfId="1912"/>
    <cellStyle name="Dziesiętny [0]_Invoices2001Slovakia_Book1_1_Book1_Book1_ke hoach dau thau 30-6-2010 3" xfId="1913"/>
    <cellStyle name="Dziesietny [0]_Invoices2001Slovakia_Book1_1_Book1_Book1_ke hoach dau thau 30-6-2010 3 2" xfId="1914"/>
    <cellStyle name="Dziesiętny [0]_Invoices2001Slovakia_Book1_1_Book1_Book1_ke hoach dau thau 30-6-2010 3 2" xfId="1915"/>
    <cellStyle name="Dziesietny [0]_Invoices2001Slovakia_Book1_1_Book1_Book1_ke hoach dau thau 30-6-2010_BIEU KE HOACH  2015 (KTN 6.11 sua)" xfId="1916"/>
    <cellStyle name="Dziesiętny [0]_Invoices2001Slovakia_Book1_1_Book1_Book1_ke hoach dau thau 30-6-2010_BIEU KE HOACH  2015 (KTN 6.11 sua)" xfId="1917"/>
    <cellStyle name="Dziesietny [0]_Invoices2001Slovakia_Book1_1_Book1_Copy of KH PHAN BO VON ĐỐI ỨNG NAM 2011 (30 TY phuong án gop WB)" xfId="1918"/>
    <cellStyle name="Dziesiętny [0]_Invoices2001Slovakia_Book1_1_Book1_Copy of KH PHAN BO VON ĐỐI ỨNG NAM 2011 (30 TY phuong án gop WB)" xfId="1919"/>
    <cellStyle name="Dziesietny [0]_Invoices2001Slovakia_Book1_1_Book1_Copy of KH PHAN BO VON ĐỐI ỨNG NAM 2011 (30 TY phuong án gop WB) 2" xfId="1920"/>
    <cellStyle name="Dziesiętny [0]_Invoices2001Slovakia_Book1_1_Book1_Copy of KH PHAN BO VON ĐỐI ỨNG NAM 2011 (30 TY phuong án gop WB) 2" xfId="1921"/>
    <cellStyle name="Dziesietny [0]_Invoices2001Slovakia_Book1_1_Book1_Copy of KH PHAN BO VON ĐỐI ỨNG NAM 2011 (30 TY phuong án gop WB) 2 2" xfId="1922"/>
    <cellStyle name="Dziesiętny [0]_Invoices2001Slovakia_Book1_1_Book1_Copy of KH PHAN BO VON ĐỐI ỨNG NAM 2011 (30 TY phuong án gop WB) 2 2" xfId="1923"/>
    <cellStyle name="Dziesietny [0]_Invoices2001Slovakia_Book1_1_Book1_Copy of KH PHAN BO VON ĐỐI ỨNG NAM 2011 (30 TY phuong án gop WB) 3" xfId="1924"/>
    <cellStyle name="Dziesiętny [0]_Invoices2001Slovakia_Book1_1_Book1_Copy of KH PHAN BO VON ĐỐI ỨNG NAM 2011 (30 TY phuong án gop WB) 3" xfId="1925"/>
    <cellStyle name="Dziesietny [0]_Invoices2001Slovakia_Book1_1_Book1_Copy of KH PHAN BO VON ĐỐI ỨNG NAM 2011 (30 TY phuong án gop WB) 3 2" xfId="1926"/>
    <cellStyle name="Dziesiętny [0]_Invoices2001Slovakia_Book1_1_Book1_Copy of KH PHAN BO VON ĐỐI ỨNG NAM 2011 (30 TY phuong án gop WB) 3 2" xfId="1927"/>
    <cellStyle name="Dziesietny [0]_Invoices2001Slovakia_Book1_1_Book1_Copy of KH PHAN BO VON ĐỐI ỨNG NAM 2011 (30 TY phuong án gop WB)_BIEU KE HOACH  2015 (KTN 6.11 sua)" xfId="1928"/>
    <cellStyle name="Dziesiętny [0]_Invoices2001Slovakia_Book1_1_Book1_Copy of KH PHAN BO VON ĐỐI ỨNG NAM 2011 (30 TY phuong án gop WB)_BIEU KE HOACH  2015 (KTN 6.11 sua)" xfId="1929"/>
    <cellStyle name="Dziesietny [0]_Invoices2001Slovakia_Book1_1_Book1_DTTD chieng chan Tham lai 29-9-2009" xfId="1930"/>
    <cellStyle name="Dziesiętny [0]_Invoices2001Slovakia_Book1_1_Book1_DTTD chieng chan Tham lai 29-9-2009" xfId="1931"/>
    <cellStyle name="Dziesietny [0]_Invoices2001Slovakia_Book1_1_Book1_DTTD chieng chan Tham lai 29-9-2009 2" xfId="1932"/>
    <cellStyle name="Dziesiętny [0]_Invoices2001Slovakia_Book1_1_Book1_DTTD chieng chan Tham lai 29-9-2009 2" xfId="1933"/>
    <cellStyle name="Dziesietny [0]_Invoices2001Slovakia_Book1_1_Book1_DTTD chieng chan Tham lai 29-9-2009 2 2" xfId="1934"/>
    <cellStyle name="Dziesiętny [0]_Invoices2001Slovakia_Book1_1_Book1_DTTD chieng chan Tham lai 29-9-2009 2 2" xfId="1935"/>
    <cellStyle name="Dziesietny [0]_Invoices2001Slovakia_Book1_1_Book1_DTTD chieng chan Tham lai 29-9-2009 3" xfId="1936"/>
    <cellStyle name="Dziesiętny [0]_Invoices2001Slovakia_Book1_1_Book1_DTTD chieng chan Tham lai 29-9-2009 3" xfId="1937"/>
    <cellStyle name="Dziesietny [0]_Invoices2001Slovakia_Book1_1_Book1_DTTD chieng chan Tham lai 29-9-2009 3 2" xfId="1938"/>
    <cellStyle name="Dziesiętny [0]_Invoices2001Slovakia_Book1_1_Book1_DTTD chieng chan Tham lai 29-9-2009 3 2" xfId="1939"/>
    <cellStyle name="Dziesietny [0]_Invoices2001Slovakia_Book1_1_Book1_DTTD chieng chan Tham lai 29-9-2009_BIEU KE HOACH  2015 (KTN 6.11 sua)" xfId="1940"/>
    <cellStyle name="Dziesiętny [0]_Invoices2001Slovakia_Book1_1_Book1_DTTD chieng chan Tham lai 29-9-2009_BIEU KE HOACH  2015 (KTN 6.11 sua)" xfId="1941"/>
    <cellStyle name="Dziesietny [0]_Invoices2001Slovakia_Book1_1_Book1_Du toan nuoc San Thang (GD2)" xfId="1942"/>
    <cellStyle name="Dziesiętny [0]_Invoices2001Slovakia_Book1_1_Book1_Du toan nuoc San Thang (GD2)" xfId="1943"/>
    <cellStyle name="Dziesietny [0]_Invoices2001Slovakia_Book1_1_Book1_Du toan nuoc San Thang (GD2) 2" xfId="1944"/>
    <cellStyle name="Dziesiętny [0]_Invoices2001Slovakia_Book1_1_Book1_Du toan nuoc San Thang (GD2) 2" xfId="1945"/>
    <cellStyle name="Dziesietny [0]_Invoices2001Slovakia_Book1_1_Book1_Du toan nuoc San Thang (GD2) 2 2" xfId="1946"/>
    <cellStyle name="Dziesiętny [0]_Invoices2001Slovakia_Book1_1_Book1_Du toan nuoc San Thang (GD2) 2 2" xfId="1947"/>
    <cellStyle name="Dziesietny [0]_Invoices2001Slovakia_Book1_1_Book1_Du toan nuoc San Thang (GD2) 3" xfId="1948"/>
    <cellStyle name="Dziesiętny [0]_Invoices2001Slovakia_Book1_1_Book1_Du toan nuoc San Thang (GD2) 3" xfId="1949"/>
    <cellStyle name="Dziesietny [0]_Invoices2001Slovakia_Book1_1_Book1_Du toan nuoc San Thang (GD2) 3 2" xfId="1950"/>
    <cellStyle name="Dziesiętny [0]_Invoices2001Slovakia_Book1_1_Book1_Du toan nuoc San Thang (GD2) 3 2" xfId="1951"/>
    <cellStyle name="Dziesietny [0]_Invoices2001Slovakia_Book1_1_Book1_Ke hoach 2010 (theo doi 11-8-2010)" xfId="1952"/>
    <cellStyle name="Dziesiętny [0]_Invoices2001Slovakia_Book1_1_Book1_Ke hoach 2010 (theo doi 11-8-2010)" xfId="1953"/>
    <cellStyle name="Dziesietny [0]_Invoices2001Slovakia_Book1_1_Book1_Ke hoach 2010 (theo doi 11-8-2010) 2" xfId="1954"/>
    <cellStyle name="Dziesiętny [0]_Invoices2001Slovakia_Book1_1_Book1_Ke hoach 2010 (theo doi 11-8-2010) 2" xfId="1955"/>
    <cellStyle name="Dziesietny [0]_Invoices2001Slovakia_Book1_1_Book1_Ke hoach 2010 (theo doi 11-8-2010) 2 2" xfId="1956"/>
    <cellStyle name="Dziesiętny [0]_Invoices2001Slovakia_Book1_1_Book1_Ke hoach 2010 (theo doi 11-8-2010) 2 2" xfId="1957"/>
    <cellStyle name="Dziesietny [0]_Invoices2001Slovakia_Book1_1_Book1_Ke hoach 2010 (theo doi 11-8-2010) 3" xfId="1958"/>
    <cellStyle name="Dziesiętny [0]_Invoices2001Slovakia_Book1_1_Book1_Ke hoach 2010 (theo doi 11-8-2010) 3" xfId="1959"/>
    <cellStyle name="Dziesietny [0]_Invoices2001Slovakia_Book1_1_Book1_Ke hoach 2010 (theo doi 11-8-2010) 3 2" xfId="1960"/>
    <cellStyle name="Dziesiętny [0]_Invoices2001Slovakia_Book1_1_Book1_Ke hoach 2010 (theo doi 11-8-2010) 3 2" xfId="1961"/>
    <cellStyle name="Dziesietny [0]_Invoices2001Slovakia_Book1_1_Book1_ke hoach dau thau 30-6-2010" xfId="1962"/>
    <cellStyle name="Dziesiętny [0]_Invoices2001Slovakia_Book1_1_Book1_ke hoach dau thau 30-6-2010" xfId="1963"/>
    <cellStyle name="Dziesietny [0]_Invoices2001Slovakia_Book1_1_Book1_ke hoach dau thau 30-6-2010 2" xfId="1964"/>
    <cellStyle name="Dziesiętny [0]_Invoices2001Slovakia_Book1_1_Book1_ke hoach dau thau 30-6-2010 2" xfId="1965"/>
    <cellStyle name="Dziesietny [0]_Invoices2001Slovakia_Book1_1_Book1_ke hoach dau thau 30-6-2010 2 2" xfId="1966"/>
    <cellStyle name="Dziesiętny [0]_Invoices2001Slovakia_Book1_1_Book1_ke hoach dau thau 30-6-2010 2 2" xfId="1967"/>
    <cellStyle name="Dziesietny [0]_Invoices2001Slovakia_Book1_1_Book1_ke hoach dau thau 30-6-2010 3" xfId="1968"/>
    <cellStyle name="Dziesiętny [0]_Invoices2001Slovakia_Book1_1_Book1_ke hoach dau thau 30-6-2010 3" xfId="1969"/>
    <cellStyle name="Dziesietny [0]_Invoices2001Slovakia_Book1_1_Book1_ke hoach dau thau 30-6-2010 3 2" xfId="1970"/>
    <cellStyle name="Dziesiętny [0]_Invoices2001Slovakia_Book1_1_Book1_ke hoach dau thau 30-6-2010 3 2" xfId="1971"/>
    <cellStyle name="Dziesietny [0]_Invoices2001Slovakia_Book1_1_Book1_KH Von 2012 gui BKH 1" xfId="1972"/>
    <cellStyle name="Dziesiętny [0]_Invoices2001Slovakia_Book1_1_Book1_KH Von 2012 gui BKH 1" xfId="1973"/>
    <cellStyle name="Dziesietny [0]_Invoices2001Slovakia_Book1_1_Book1_KH Von 2012 gui BKH 1 2" xfId="1974"/>
    <cellStyle name="Dziesiętny [0]_Invoices2001Slovakia_Book1_1_Book1_KH Von 2012 gui BKH 1 2" xfId="1975"/>
    <cellStyle name="Dziesietny [0]_Invoices2001Slovakia_Book1_1_Book1_KH Von 2012 gui BKH 1 2 2" xfId="1976"/>
    <cellStyle name="Dziesiętny [0]_Invoices2001Slovakia_Book1_1_Book1_KH Von 2012 gui BKH 1 2 2" xfId="1977"/>
    <cellStyle name="Dziesietny [0]_Invoices2001Slovakia_Book1_1_Book1_KH Von 2012 gui BKH 1 3" xfId="1978"/>
    <cellStyle name="Dziesiętny [0]_Invoices2001Slovakia_Book1_1_Book1_KH Von 2012 gui BKH 1 3" xfId="1979"/>
    <cellStyle name="Dziesietny [0]_Invoices2001Slovakia_Book1_1_Book1_KH Von 2012 gui BKH 1 3 2" xfId="1980"/>
    <cellStyle name="Dziesiętny [0]_Invoices2001Slovakia_Book1_1_Book1_KH Von 2012 gui BKH 1 3 2" xfId="1981"/>
    <cellStyle name="Dziesietny [0]_Invoices2001Slovakia_Book1_1_Book1_KH Von 2012 gui BKH 1_BIEU KE HOACH  2015 (KTN 6.11 sua)" xfId="1982"/>
    <cellStyle name="Dziesiętny [0]_Invoices2001Slovakia_Book1_1_Book1_KH Von 2012 gui BKH 1_BIEU KE HOACH  2015 (KTN 6.11 sua)" xfId="1983"/>
    <cellStyle name="Dziesietny [0]_Invoices2001Slovakia_Book1_1_Book1_QD ke hoach dau thau" xfId="1984"/>
    <cellStyle name="Dziesiętny [0]_Invoices2001Slovakia_Book1_1_Book1_QD ke hoach dau thau" xfId="1985"/>
    <cellStyle name="Dziesietny [0]_Invoices2001Slovakia_Book1_1_Book1_QD ke hoach dau thau 2" xfId="1986"/>
    <cellStyle name="Dziesiętny [0]_Invoices2001Slovakia_Book1_1_Book1_QD ke hoach dau thau 2" xfId="1987"/>
    <cellStyle name="Dziesietny [0]_Invoices2001Slovakia_Book1_1_Book1_QD ke hoach dau thau 2 2" xfId="1988"/>
    <cellStyle name="Dziesiętny [0]_Invoices2001Slovakia_Book1_1_Book1_QD ke hoach dau thau 2 2" xfId="1989"/>
    <cellStyle name="Dziesietny [0]_Invoices2001Slovakia_Book1_1_Book1_QD ke hoach dau thau 3" xfId="1990"/>
    <cellStyle name="Dziesiętny [0]_Invoices2001Slovakia_Book1_1_Book1_QD ke hoach dau thau 3" xfId="1991"/>
    <cellStyle name="Dziesietny [0]_Invoices2001Slovakia_Book1_1_Book1_QD ke hoach dau thau 3 2" xfId="1992"/>
    <cellStyle name="Dziesiętny [0]_Invoices2001Slovakia_Book1_1_Book1_QD ke hoach dau thau 3 2" xfId="1993"/>
    <cellStyle name="Dziesietny [0]_Invoices2001Slovakia_Book1_1_Book1_tinh toan hoang ha" xfId="1994"/>
    <cellStyle name="Dziesiętny [0]_Invoices2001Slovakia_Book1_1_Book1_tinh toan hoang ha" xfId="1995"/>
    <cellStyle name="Dziesietny [0]_Invoices2001Slovakia_Book1_1_Book1_tinh toan hoang ha 2" xfId="1996"/>
    <cellStyle name="Dziesiętny [0]_Invoices2001Slovakia_Book1_1_Book1_tinh toan hoang ha 2" xfId="1997"/>
    <cellStyle name="Dziesietny [0]_Invoices2001Slovakia_Book1_1_Book1_tinh toan hoang ha 2 2" xfId="1998"/>
    <cellStyle name="Dziesiętny [0]_Invoices2001Slovakia_Book1_1_Book1_tinh toan hoang ha 2 2" xfId="1999"/>
    <cellStyle name="Dziesietny [0]_Invoices2001Slovakia_Book1_1_Book1_tinh toan hoang ha 3" xfId="2000"/>
    <cellStyle name="Dziesiętny [0]_Invoices2001Slovakia_Book1_1_Book1_tinh toan hoang ha 3" xfId="2001"/>
    <cellStyle name="Dziesietny [0]_Invoices2001Slovakia_Book1_1_Book1_tinh toan hoang ha 3 2" xfId="2002"/>
    <cellStyle name="Dziesiętny [0]_Invoices2001Slovakia_Book1_1_Book1_tinh toan hoang ha 3 2" xfId="2003"/>
    <cellStyle name="Dziesietny [0]_Invoices2001Slovakia_Book1_1_Book1_Tong von ĐTPT" xfId="2004"/>
    <cellStyle name="Dziesiętny [0]_Invoices2001Slovakia_Book1_1_Book1_Tong von ĐTPT" xfId="2005"/>
    <cellStyle name="Dziesietny [0]_Invoices2001Slovakia_Book1_1_Book1_Tong von ĐTPT 2" xfId="2006"/>
    <cellStyle name="Dziesiętny [0]_Invoices2001Slovakia_Book1_1_Book1_Tong von ĐTPT 2" xfId="2007"/>
    <cellStyle name="Dziesietny [0]_Invoices2001Slovakia_Book1_1_Book1_Tong von ĐTPT 2 2" xfId="2008"/>
    <cellStyle name="Dziesiętny [0]_Invoices2001Slovakia_Book1_1_Book1_Tong von ĐTPT 2 2" xfId="2009"/>
    <cellStyle name="Dziesietny [0]_Invoices2001Slovakia_Book1_1_Book1_Tong von ĐTPT 3" xfId="2010"/>
    <cellStyle name="Dziesiętny [0]_Invoices2001Slovakia_Book1_1_Book1_Tong von ĐTPT 3" xfId="2011"/>
    <cellStyle name="Dziesietny [0]_Invoices2001Slovakia_Book1_1_Book1_Tong von ĐTPT 3 2" xfId="2012"/>
    <cellStyle name="Dziesiętny [0]_Invoices2001Slovakia_Book1_1_Book1_Tong von ĐTPT 3 2" xfId="2013"/>
    <cellStyle name="Dziesietny [0]_Invoices2001Slovakia_Book1_1_Copy of KH PHAN BO VON ĐỐI ỨNG NAM 2011 (30 TY phuong án gop WB)" xfId="2014"/>
    <cellStyle name="Dziesiętny [0]_Invoices2001Slovakia_Book1_1_Copy of KH PHAN BO VON ĐỐI ỨNG NAM 2011 (30 TY phuong án gop WB)" xfId="2015"/>
    <cellStyle name="Dziesietny [0]_Invoices2001Slovakia_Book1_1_Copy of KH PHAN BO VON ĐỐI ỨNG NAM 2011 (30 TY phuong án gop WB) 2" xfId="2016"/>
    <cellStyle name="Dziesiętny [0]_Invoices2001Slovakia_Book1_1_Copy of KH PHAN BO VON ĐỐI ỨNG NAM 2011 (30 TY phuong án gop WB) 2" xfId="2017"/>
    <cellStyle name="Dziesietny [0]_Invoices2001Slovakia_Book1_1_Copy of KH PHAN BO VON ĐỐI ỨNG NAM 2011 (30 TY phuong án gop WB) 2 2" xfId="2018"/>
    <cellStyle name="Dziesiętny [0]_Invoices2001Slovakia_Book1_1_Copy of KH PHAN BO VON ĐỐI ỨNG NAM 2011 (30 TY phuong án gop WB) 2 2" xfId="2019"/>
    <cellStyle name="Dziesietny [0]_Invoices2001Slovakia_Book1_1_Copy of KH PHAN BO VON ĐỐI ỨNG NAM 2011 (30 TY phuong án gop WB) 3" xfId="2020"/>
    <cellStyle name="Dziesiętny [0]_Invoices2001Slovakia_Book1_1_Copy of KH PHAN BO VON ĐỐI ỨNG NAM 2011 (30 TY phuong án gop WB) 3" xfId="2021"/>
    <cellStyle name="Dziesietny [0]_Invoices2001Slovakia_Book1_1_Copy of KH PHAN BO VON ĐỐI ỨNG NAM 2011 (30 TY phuong án gop WB) 3 2" xfId="2022"/>
    <cellStyle name="Dziesiętny [0]_Invoices2001Slovakia_Book1_1_Copy of KH PHAN BO VON ĐỐI ỨNG NAM 2011 (30 TY phuong án gop WB) 3 2" xfId="2023"/>
    <cellStyle name="Dziesietny [0]_Invoices2001Slovakia_Book1_1_Copy of KH PHAN BO VON ĐỐI ỨNG NAM 2011 (30 TY phuong án gop WB)_BIEU KE HOACH  2015 (KTN 6.11 sua)" xfId="2024"/>
    <cellStyle name="Dziesiętny [0]_Invoices2001Slovakia_Book1_1_Copy of KH PHAN BO VON ĐỐI ỨNG NAM 2011 (30 TY phuong án gop WB)_BIEU KE HOACH  2015 (KTN 6.11 sua)" xfId="2025"/>
    <cellStyle name="Dziesietny [0]_Invoices2001Slovakia_Book1_1_Danh Mục KCM trinh BKH 2011 (BS 30A)" xfId="2026"/>
    <cellStyle name="Dziesiętny [0]_Invoices2001Slovakia_Book1_1_Danh Mục KCM trinh BKH 2011 (BS 30A)" xfId="2027"/>
    <cellStyle name="Dziesietny [0]_Invoices2001Slovakia_Book1_1_DTTD chieng chan Tham lai 29-9-2009" xfId="2028"/>
    <cellStyle name="Dziesiętny [0]_Invoices2001Slovakia_Book1_1_DTTD chieng chan Tham lai 29-9-2009" xfId="2029"/>
    <cellStyle name="Dziesietny [0]_Invoices2001Slovakia_Book1_1_DTTD chieng chan Tham lai 29-9-2009 2" xfId="2030"/>
    <cellStyle name="Dziesiętny [0]_Invoices2001Slovakia_Book1_1_DTTD chieng chan Tham lai 29-9-2009 2" xfId="2031"/>
    <cellStyle name="Dziesietny [0]_Invoices2001Slovakia_Book1_1_DTTD chieng chan Tham lai 29-9-2009 2 2" xfId="2032"/>
    <cellStyle name="Dziesiętny [0]_Invoices2001Slovakia_Book1_1_DTTD chieng chan Tham lai 29-9-2009 2 2" xfId="2033"/>
    <cellStyle name="Dziesietny [0]_Invoices2001Slovakia_Book1_1_DTTD chieng chan Tham lai 29-9-2009 3" xfId="2034"/>
    <cellStyle name="Dziesiętny [0]_Invoices2001Slovakia_Book1_1_DTTD chieng chan Tham lai 29-9-2009 3" xfId="2035"/>
    <cellStyle name="Dziesietny [0]_Invoices2001Slovakia_Book1_1_DTTD chieng chan Tham lai 29-9-2009 3 2" xfId="2036"/>
    <cellStyle name="Dziesiętny [0]_Invoices2001Slovakia_Book1_1_DTTD chieng chan Tham lai 29-9-2009 3 2" xfId="2037"/>
    <cellStyle name="Dziesietny [0]_Invoices2001Slovakia_Book1_1_DTTD chieng chan Tham lai 29-9-2009_BIEU KE HOACH  2015 (KTN 6.11 sua)" xfId="2038"/>
    <cellStyle name="Dziesiętny [0]_Invoices2001Slovakia_Book1_1_DTTD chieng chan Tham lai 29-9-2009_BIEU KE HOACH  2015 (KTN 6.11 sua)" xfId="2039"/>
    <cellStyle name="Dziesietny [0]_Invoices2001Slovakia_Book1_1_Du toan nuoc San Thang (GD2)" xfId="2040"/>
    <cellStyle name="Dziesiętny [0]_Invoices2001Slovakia_Book1_1_Du toan nuoc San Thang (GD2)" xfId="2041"/>
    <cellStyle name="Dziesietny [0]_Invoices2001Slovakia_Book1_1_Du toan nuoc San Thang (GD2) 2" xfId="2042"/>
    <cellStyle name="Dziesiętny [0]_Invoices2001Slovakia_Book1_1_Du toan nuoc San Thang (GD2) 2" xfId="2043"/>
    <cellStyle name="Dziesietny [0]_Invoices2001Slovakia_Book1_1_Du toan nuoc San Thang (GD2) 2 2" xfId="2044"/>
    <cellStyle name="Dziesiętny [0]_Invoices2001Slovakia_Book1_1_Du toan nuoc San Thang (GD2) 2 2" xfId="2045"/>
    <cellStyle name="Dziesietny [0]_Invoices2001Slovakia_Book1_1_Du toan nuoc San Thang (GD2) 3" xfId="2046"/>
    <cellStyle name="Dziesiętny [0]_Invoices2001Slovakia_Book1_1_Du toan nuoc San Thang (GD2) 3" xfId="2047"/>
    <cellStyle name="Dziesietny [0]_Invoices2001Slovakia_Book1_1_Du toan nuoc San Thang (GD2) 3 2" xfId="2048"/>
    <cellStyle name="Dziesiętny [0]_Invoices2001Slovakia_Book1_1_Du toan nuoc San Thang (GD2) 3 2" xfId="2049"/>
    <cellStyle name="Dziesietny [0]_Invoices2001Slovakia_Book1_1_Du toan nuoc San Thang (GD2) 4" xfId="2050"/>
    <cellStyle name="Dziesiętny [0]_Invoices2001Slovakia_Book1_1_Du toan nuoc San Thang (GD2) 4" xfId="2051"/>
    <cellStyle name="Dziesietny [0]_Invoices2001Slovakia_Book1_1_Ke hoach 2010 (theo doi 11-8-2010)" xfId="2052"/>
    <cellStyle name="Dziesiętny [0]_Invoices2001Slovakia_Book1_1_Ke hoach 2010 (theo doi 11-8-2010)" xfId="2053"/>
    <cellStyle name="Dziesietny [0]_Invoices2001Slovakia_Book1_1_Ke hoach 2010 (theo doi 11-8-2010) 2" xfId="2054"/>
    <cellStyle name="Dziesiętny [0]_Invoices2001Slovakia_Book1_1_Ke hoach 2010 (theo doi 11-8-2010) 2" xfId="2055"/>
    <cellStyle name="Dziesietny [0]_Invoices2001Slovakia_Book1_1_Ke hoach 2010 (theo doi 11-8-2010) 2 2" xfId="2056"/>
    <cellStyle name="Dziesiętny [0]_Invoices2001Slovakia_Book1_1_Ke hoach 2010 (theo doi 11-8-2010) 2 2" xfId="2057"/>
    <cellStyle name="Dziesietny [0]_Invoices2001Slovakia_Book1_1_Ke hoach 2010 (theo doi 11-8-2010) 3" xfId="2058"/>
    <cellStyle name="Dziesiętny [0]_Invoices2001Slovakia_Book1_1_Ke hoach 2010 (theo doi 11-8-2010) 3" xfId="2059"/>
    <cellStyle name="Dziesietny [0]_Invoices2001Slovakia_Book1_1_Ke hoach 2010 (theo doi 11-8-2010) 3 2" xfId="2060"/>
    <cellStyle name="Dziesiętny [0]_Invoices2001Slovakia_Book1_1_Ke hoach 2010 (theo doi 11-8-2010) 3 2" xfId="2061"/>
    <cellStyle name="Dziesietny [0]_Invoices2001Slovakia_Book1_1_Ke hoach 2010 (theo doi 11-8-2010) 4" xfId="2062"/>
    <cellStyle name="Dziesiętny [0]_Invoices2001Slovakia_Book1_1_Ke hoach 2010 (theo doi 11-8-2010) 4" xfId="2063"/>
    <cellStyle name="Dziesietny [0]_Invoices2001Slovakia_Book1_1_Ke hoach 2010 ngay 31-01" xfId="2064"/>
    <cellStyle name="Dziesiętny [0]_Invoices2001Slovakia_Book1_1_Ke hoach 2010 ngay 31-01" xfId="2065"/>
    <cellStyle name="Dziesietny [0]_Invoices2001Slovakia_Book1_1_Ke hoach 2010 ngay 31-01 2" xfId="2066"/>
    <cellStyle name="Dziesiętny [0]_Invoices2001Slovakia_Book1_1_Ke hoach 2010 ngay 31-01 2" xfId="2067"/>
    <cellStyle name="Dziesietny [0]_Invoices2001Slovakia_Book1_1_Ke hoach 2010 ngay 31-01 2 2" xfId="2068"/>
    <cellStyle name="Dziesiętny [0]_Invoices2001Slovakia_Book1_1_Ke hoach 2010 ngay 31-01 2 2" xfId="2069"/>
    <cellStyle name="Dziesietny [0]_Invoices2001Slovakia_Book1_1_Ke hoach 2010 ngay 31-01 3" xfId="2070"/>
    <cellStyle name="Dziesiętny [0]_Invoices2001Slovakia_Book1_1_Ke hoach 2010 ngay 31-01 3" xfId="2071"/>
    <cellStyle name="Dziesietny [0]_Invoices2001Slovakia_Book1_1_Ke hoach 2010 ngay 31-01 3 2" xfId="2072"/>
    <cellStyle name="Dziesiętny [0]_Invoices2001Slovakia_Book1_1_Ke hoach 2010 ngay 31-01 3 2" xfId="2073"/>
    <cellStyle name="Dziesietny [0]_Invoices2001Slovakia_Book1_1_Ke hoach 2010 ngay 31-01 4" xfId="2074"/>
    <cellStyle name="Dziesiętny [0]_Invoices2001Slovakia_Book1_1_Ke hoach 2010 ngay 31-01 4" xfId="2075"/>
    <cellStyle name="Dziesietny [0]_Invoices2001Slovakia_Book1_1_ke hoach dau thau 30-6-2010" xfId="2076"/>
    <cellStyle name="Dziesiętny [0]_Invoices2001Slovakia_Book1_1_ke hoach dau thau 30-6-2010" xfId="2077"/>
    <cellStyle name="Dziesietny [0]_Invoices2001Slovakia_Book1_1_ke hoach dau thau 30-6-2010 2" xfId="2078"/>
    <cellStyle name="Dziesiętny [0]_Invoices2001Slovakia_Book1_1_ke hoach dau thau 30-6-2010 2" xfId="2079"/>
    <cellStyle name="Dziesietny [0]_Invoices2001Slovakia_Book1_1_ke hoach dau thau 30-6-2010 2 2" xfId="2080"/>
    <cellStyle name="Dziesiętny [0]_Invoices2001Slovakia_Book1_1_ke hoach dau thau 30-6-2010 2 2" xfId="2081"/>
    <cellStyle name="Dziesietny [0]_Invoices2001Slovakia_Book1_1_ke hoach dau thau 30-6-2010 3" xfId="2082"/>
    <cellStyle name="Dziesiętny [0]_Invoices2001Slovakia_Book1_1_ke hoach dau thau 30-6-2010 3" xfId="2083"/>
    <cellStyle name="Dziesietny [0]_Invoices2001Slovakia_Book1_1_ke hoach dau thau 30-6-2010 3 2" xfId="2084"/>
    <cellStyle name="Dziesiętny [0]_Invoices2001Slovakia_Book1_1_ke hoach dau thau 30-6-2010 3 2" xfId="2085"/>
    <cellStyle name="Dziesietny [0]_Invoices2001Slovakia_Book1_1_ke hoach dau thau 30-6-2010 4" xfId="2086"/>
    <cellStyle name="Dziesiętny [0]_Invoices2001Slovakia_Book1_1_ke hoach dau thau 30-6-2010 4" xfId="2087"/>
    <cellStyle name="Dziesietny [0]_Invoices2001Slovakia_Book1_1_KH Von 2012 gui BKH 1" xfId="2088"/>
    <cellStyle name="Dziesiętny [0]_Invoices2001Slovakia_Book1_1_KH Von 2012 gui BKH 1" xfId="2089"/>
    <cellStyle name="Dziesietny [0]_Invoices2001Slovakia_Book1_1_KH Von 2012 gui BKH 1 2" xfId="2090"/>
    <cellStyle name="Dziesiętny [0]_Invoices2001Slovakia_Book1_1_KH Von 2012 gui BKH 1 2" xfId="2091"/>
    <cellStyle name="Dziesietny [0]_Invoices2001Slovakia_Book1_1_KH Von 2012 gui BKH 1 2 2" xfId="2092"/>
    <cellStyle name="Dziesiętny [0]_Invoices2001Slovakia_Book1_1_KH Von 2012 gui BKH 1 2 2" xfId="2093"/>
    <cellStyle name="Dziesietny [0]_Invoices2001Slovakia_Book1_1_KH Von 2012 gui BKH 1 3" xfId="2094"/>
    <cellStyle name="Dziesiętny [0]_Invoices2001Slovakia_Book1_1_KH Von 2012 gui BKH 1 3" xfId="2095"/>
    <cellStyle name="Dziesietny [0]_Invoices2001Slovakia_Book1_1_KH Von 2012 gui BKH 1 3 2" xfId="2096"/>
    <cellStyle name="Dziesiętny [0]_Invoices2001Slovakia_Book1_1_KH Von 2012 gui BKH 1 3 2" xfId="2097"/>
    <cellStyle name="Dziesietny [0]_Invoices2001Slovakia_Book1_1_KH Von 2012 gui BKH 1_BIEU KE HOACH  2015 (KTN 6.11 sua)" xfId="2098"/>
    <cellStyle name="Dziesiętny [0]_Invoices2001Slovakia_Book1_1_KH Von 2012 gui BKH 1_BIEU KE HOACH  2015 (KTN 6.11 sua)" xfId="2099"/>
    <cellStyle name="Dziesietny [0]_Invoices2001Slovakia_Book1_1_KH Von 2012 gui BKH 2" xfId="2100"/>
    <cellStyle name="Dziesiętny [0]_Invoices2001Slovakia_Book1_1_KH Von 2012 gui BKH 2" xfId="2101"/>
    <cellStyle name="Dziesietny [0]_Invoices2001Slovakia_Book1_1_KH Von 2012 gui BKH 2 2" xfId="2102"/>
    <cellStyle name="Dziesiętny [0]_Invoices2001Slovakia_Book1_1_KH Von 2012 gui BKH 2 2" xfId="2103"/>
    <cellStyle name="Dziesietny [0]_Invoices2001Slovakia_Book1_1_KH Von 2012 gui BKH 2 2 2" xfId="2104"/>
    <cellStyle name="Dziesiętny [0]_Invoices2001Slovakia_Book1_1_KH Von 2012 gui BKH 2 2 2" xfId="2105"/>
    <cellStyle name="Dziesietny [0]_Invoices2001Slovakia_Book1_1_KH Von 2012 gui BKH 2 3" xfId="2106"/>
    <cellStyle name="Dziesiętny [0]_Invoices2001Slovakia_Book1_1_KH Von 2012 gui BKH 2 3" xfId="2107"/>
    <cellStyle name="Dziesietny [0]_Invoices2001Slovakia_Book1_1_KH Von 2012 gui BKH 2 3 2" xfId="2108"/>
    <cellStyle name="Dziesiętny [0]_Invoices2001Slovakia_Book1_1_KH Von 2012 gui BKH 2 3 2" xfId="2109"/>
    <cellStyle name="Dziesietny [0]_Invoices2001Slovakia_Book1_1_KH Von 2012 gui BKH 2 4" xfId="2110"/>
    <cellStyle name="Dziesiętny [0]_Invoices2001Slovakia_Book1_1_KH Von 2012 gui BKH 2 4" xfId="2111"/>
    <cellStyle name="Dziesietny [0]_Invoices2001Slovakia_Book1_1_QD ke hoach dau thau" xfId="2112"/>
    <cellStyle name="Dziesiętny [0]_Invoices2001Slovakia_Book1_1_QD ke hoach dau thau" xfId="2113"/>
    <cellStyle name="Dziesietny [0]_Invoices2001Slovakia_Book1_1_QD ke hoach dau thau 2" xfId="2114"/>
    <cellStyle name="Dziesiętny [0]_Invoices2001Slovakia_Book1_1_QD ke hoach dau thau 2" xfId="2115"/>
    <cellStyle name="Dziesietny [0]_Invoices2001Slovakia_Book1_1_QD ke hoach dau thau 2 2" xfId="2116"/>
    <cellStyle name="Dziesiętny [0]_Invoices2001Slovakia_Book1_1_QD ke hoach dau thau 2 2" xfId="2117"/>
    <cellStyle name="Dziesietny [0]_Invoices2001Slovakia_Book1_1_QD ke hoach dau thau 3" xfId="2118"/>
    <cellStyle name="Dziesiętny [0]_Invoices2001Slovakia_Book1_1_QD ke hoach dau thau 3" xfId="2119"/>
    <cellStyle name="Dziesietny [0]_Invoices2001Slovakia_Book1_1_QD ke hoach dau thau 3 2" xfId="2120"/>
    <cellStyle name="Dziesiętny [0]_Invoices2001Slovakia_Book1_1_QD ke hoach dau thau 3 2" xfId="2121"/>
    <cellStyle name="Dziesietny [0]_Invoices2001Slovakia_Book1_1_QD ke hoach dau thau 4" xfId="2122"/>
    <cellStyle name="Dziesiętny [0]_Invoices2001Slovakia_Book1_1_QD ke hoach dau thau 4" xfId="2123"/>
    <cellStyle name="Dziesietny [0]_Invoices2001Slovakia_Book1_1_Ra soat KH von 2011 (Huy-11-11-11)" xfId="2124"/>
    <cellStyle name="Dziesiętny [0]_Invoices2001Slovakia_Book1_1_Ra soat KH von 2011 (Huy-11-11-11)" xfId="2125"/>
    <cellStyle name="Dziesietny [0]_Invoices2001Slovakia_Book1_1_tinh toan hoang ha" xfId="2126"/>
    <cellStyle name="Dziesiętny [0]_Invoices2001Slovakia_Book1_1_tinh toan hoang ha" xfId="2127"/>
    <cellStyle name="Dziesietny [0]_Invoices2001Slovakia_Book1_1_tinh toan hoang ha 2" xfId="2128"/>
    <cellStyle name="Dziesiętny [0]_Invoices2001Slovakia_Book1_1_tinh toan hoang ha 2" xfId="2129"/>
    <cellStyle name="Dziesietny [0]_Invoices2001Slovakia_Book1_1_tinh toan hoang ha 2 2" xfId="2130"/>
    <cellStyle name="Dziesiętny [0]_Invoices2001Slovakia_Book1_1_tinh toan hoang ha 2 2" xfId="2131"/>
    <cellStyle name="Dziesietny [0]_Invoices2001Slovakia_Book1_1_tinh toan hoang ha 3" xfId="2132"/>
    <cellStyle name="Dziesiętny [0]_Invoices2001Slovakia_Book1_1_tinh toan hoang ha 3" xfId="2133"/>
    <cellStyle name="Dziesietny [0]_Invoices2001Slovakia_Book1_1_tinh toan hoang ha 3 2" xfId="2134"/>
    <cellStyle name="Dziesiętny [0]_Invoices2001Slovakia_Book1_1_tinh toan hoang ha 3 2" xfId="2135"/>
    <cellStyle name="Dziesietny [0]_Invoices2001Slovakia_Book1_1_tinh toan hoang ha 4" xfId="2136"/>
    <cellStyle name="Dziesiętny [0]_Invoices2001Slovakia_Book1_1_tinh toan hoang ha 4" xfId="2137"/>
    <cellStyle name="Dziesietny [0]_Invoices2001Slovakia_Book1_1_Tong von ĐTPT" xfId="2138"/>
    <cellStyle name="Dziesiętny [0]_Invoices2001Slovakia_Book1_1_Tong von ĐTPT" xfId="2139"/>
    <cellStyle name="Dziesietny [0]_Invoices2001Slovakia_Book1_1_Tong von ĐTPT 2" xfId="2140"/>
    <cellStyle name="Dziesiętny [0]_Invoices2001Slovakia_Book1_1_Tong von ĐTPT 2" xfId="2141"/>
    <cellStyle name="Dziesietny [0]_Invoices2001Slovakia_Book1_1_Tong von ĐTPT 2 2" xfId="2142"/>
    <cellStyle name="Dziesiętny [0]_Invoices2001Slovakia_Book1_1_Tong von ĐTPT 2 2" xfId="2143"/>
    <cellStyle name="Dziesietny [0]_Invoices2001Slovakia_Book1_1_Tong von ĐTPT 3" xfId="2144"/>
    <cellStyle name="Dziesiętny [0]_Invoices2001Slovakia_Book1_1_Tong von ĐTPT 3" xfId="2145"/>
    <cellStyle name="Dziesietny [0]_Invoices2001Slovakia_Book1_1_Tong von ĐTPT 3 2" xfId="2146"/>
    <cellStyle name="Dziesiętny [0]_Invoices2001Slovakia_Book1_1_Tong von ĐTPT 3 2" xfId="2147"/>
    <cellStyle name="Dziesietny [0]_Invoices2001Slovakia_Book1_1_Tong von ĐTPT 4" xfId="2148"/>
    <cellStyle name="Dziesiętny [0]_Invoices2001Slovakia_Book1_1_Tong von ĐTPT 4" xfId="2149"/>
    <cellStyle name="Dziesietny [0]_Invoices2001Slovakia_Book1_1_Viec Huy dang lam" xfId="2150"/>
    <cellStyle name="Dziesiętny [0]_Invoices2001Slovakia_Book1_1_Viec Huy dang lam" xfId="2151"/>
    <cellStyle name="Dziesietny [0]_Invoices2001Slovakia_Book1_2" xfId="2152"/>
    <cellStyle name="Dziesiętny [0]_Invoices2001Slovakia_Book1_2" xfId="2153"/>
    <cellStyle name="Dziesietny [0]_Invoices2001Slovakia_Book1_2 2" xfId="2154"/>
    <cellStyle name="Dziesiętny [0]_Invoices2001Slovakia_Book1_2 2" xfId="2155"/>
    <cellStyle name="Dziesietny [0]_Invoices2001Slovakia_Book1_2_bieu ke hoach dau thau" xfId="2156"/>
    <cellStyle name="Dziesiętny [0]_Invoices2001Slovakia_Book1_2_bieu ke hoach dau thau" xfId="2157"/>
    <cellStyle name="Dziesietny [0]_Invoices2001Slovakia_Book1_2_bieu ke hoach dau thau 2" xfId="2158"/>
    <cellStyle name="Dziesiętny [0]_Invoices2001Slovakia_Book1_2_bieu ke hoach dau thau 2" xfId="2159"/>
    <cellStyle name="Dziesietny [0]_Invoices2001Slovakia_Book1_2_bieu ke hoach dau thau 2 2" xfId="2160"/>
    <cellStyle name="Dziesiętny [0]_Invoices2001Slovakia_Book1_2_bieu ke hoach dau thau 2 2" xfId="2161"/>
    <cellStyle name="Dziesietny [0]_Invoices2001Slovakia_Book1_2_bieu ke hoach dau thau 3" xfId="2162"/>
    <cellStyle name="Dziesiętny [0]_Invoices2001Slovakia_Book1_2_bieu ke hoach dau thau 3" xfId="2163"/>
    <cellStyle name="Dziesietny [0]_Invoices2001Slovakia_Book1_2_bieu ke hoach dau thau 3 2" xfId="2164"/>
    <cellStyle name="Dziesiętny [0]_Invoices2001Slovakia_Book1_2_bieu ke hoach dau thau 3 2" xfId="2165"/>
    <cellStyle name="Dziesietny [0]_Invoices2001Slovakia_Book1_2_bieu ke hoach dau thau truong mam non SKH" xfId="2166"/>
    <cellStyle name="Dziesiętny [0]_Invoices2001Slovakia_Book1_2_bieu ke hoach dau thau truong mam non SKH" xfId="2167"/>
    <cellStyle name="Dziesietny [0]_Invoices2001Slovakia_Book1_2_bieu ke hoach dau thau truong mam non SKH 2" xfId="2168"/>
    <cellStyle name="Dziesiętny [0]_Invoices2001Slovakia_Book1_2_bieu ke hoach dau thau truong mam non SKH 2" xfId="2169"/>
    <cellStyle name="Dziesietny [0]_Invoices2001Slovakia_Book1_2_bieu ke hoach dau thau truong mam non SKH 2 2" xfId="2170"/>
    <cellStyle name="Dziesiętny [0]_Invoices2001Slovakia_Book1_2_bieu ke hoach dau thau truong mam non SKH 2 2" xfId="2171"/>
    <cellStyle name="Dziesietny [0]_Invoices2001Slovakia_Book1_2_bieu ke hoach dau thau truong mam non SKH 3" xfId="2172"/>
    <cellStyle name="Dziesiętny [0]_Invoices2001Slovakia_Book1_2_bieu ke hoach dau thau truong mam non SKH 3" xfId="2173"/>
    <cellStyle name="Dziesietny [0]_Invoices2001Slovakia_Book1_2_bieu ke hoach dau thau truong mam non SKH 3 2" xfId="2174"/>
    <cellStyle name="Dziesiętny [0]_Invoices2001Slovakia_Book1_2_bieu ke hoach dau thau truong mam non SKH 3 2" xfId="2175"/>
    <cellStyle name="Dziesietny [0]_Invoices2001Slovakia_Book1_2_bieu tong hop lai kh von 2011 gui phong TH-KTDN" xfId="2176"/>
    <cellStyle name="Dziesiętny [0]_Invoices2001Slovakia_Book1_2_bieu tong hop lai kh von 2011 gui phong TH-KTDN" xfId="2177"/>
    <cellStyle name="Dziesietny [0]_Invoices2001Slovakia_Book1_2_bieu tong hop lai kh von 2011 gui phong TH-KTDN 2" xfId="2178"/>
    <cellStyle name="Dziesiętny [0]_Invoices2001Slovakia_Book1_2_bieu tong hop lai kh von 2011 gui phong TH-KTDN 2" xfId="2179"/>
    <cellStyle name="Dziesietny [0]_Invoices2001Slovakia_Book1_2_bieu tong hop lai kh von 2011 gui phong TH-KTDN 2 2" xfId="2180"/>
    <cellStyle name="Dziesiętny [0]_Invoices2001Slovakia_Book1_2_bieu tong hop lai kh von 2011 gui phong TH-KTDN 2 2" xfId="2181"/>
    <cellStyle name="Dziesietny [0]_Invoices2001Slovakia_Book1_2_bieu tong hop lai kh von 2011 gui phong TH-KTDN 3" xfId="2182"/>
    <cellStyle name="Dziesiętny [0]_Invoices2001Slovakia_Book1_2_bieu tong hop lai kh von 2011 gui phong TH-KTDN 3" xfId="2183"/>
    <cellStyle name="Dziesietny [0]_Invoices2001Slovakia_Book1_2_bieu tong hop lai kh von 2011 gui phong TH-KTDN 3 2" xfId="2184"/>
    <cellStyle name="Dziesiętny [0]_Invoices2001Slovakia_Book1_2_bieu tong hop lai kh von 2011 gui phong TH-KTDN 3 2" xfId="2185"/>
    <cellStyle name="Dziesietny [0]_Invoices2001Slovakia_Book1_2_bieu tong hop lai kh von 2011 gui phong TH-KTDN_BIEU KE HOACH  2015 (KTN 6.11 sua)" xfId="2186"/>
    <cellStyle name="Dziesiętny [0]_Invoices2001Slovakia_Book1_2_bieu tong hop lai kh von 2011 gui phong TH-KTDN_BIEU KE HOACH  2015 (KTN 6.11 sua)" xfId="2187"/>
    <cellStyle name="Dziesietny [0]_Invoices2001Slovakia_Book1_2_Book1" xfId="2188"/>
    <cellStyle name="Dziesiętny [0]_Invoices2001Slovakia_Book1_2_Book1" xfId="2189"/>
    <cellStyle name="Dziesietny [0]_Invoices2001Slovakia_Book1_2_Book1 2" xfId="2190"/>
    <cellStyle name="Dziesiętny [0]_Invoices2001Slovakia_Book1_2_Book1 2" xfId="2191"/>
    <cellStyle name="Dziesietny [0]_Invoices2001Slovakia_Book1_2_Book1 2 2" xfId="2192"/>
    <cellStyle name="Dziesiętny [0]_Invoices2001Slovakia_Book1_2_Book1 2 2" xfId="2193"/>
    <cellStyle name="Dziesietny [0]_Invoices2001Slovakia_Book1_2_Book1 3" xfId="2194"/>
    <cellStyle name="Dziesiętny [0]_Invoices2001Slovakia_Book1_2_Book1 3" xfId="2195"/>
    <cellStyle name="Dziesietny [0]_Invoices2001Slovakia_Book1_2_Book1 3 2" xfId="2196"/>
    <cellStyle name="Dziesiętny [0]_Invoices2001Slovakia_Book1_2_Book1 3 2" xfId="2197"/>
    <cellStyle name="Dziesietny [0]_Invoices2001Slovakia_Book1_2_Book1_1" xfId="2198"/>
    <cellStyle name="Dziesiętny [0]_Invoices2001Slovakia_Book1_2_Book1_1" xfId="2199"/>
    <cellStyle name="Dziesietny [0]_Invoices2001Slovakia_Book1_2_Book1_1 2" xfId="2200"/>
    <cellStyle name="Dziesiętny [0]_Invoices2001Slovakia_Book1_2_Book1_1 2" xfId="2201"/>
    <cellStyle name="Dziesietny [0]_Invoices2001Slovakia_Book1_2_Book1_1 2 2" xfId="2202"/>
    <cellStyle name="Dziesiętny [0]_Invoices2001Slovakia_Book1_2_Book1_1 2 2" xfId="2203"/>
    <cellStyle name="Dziesietny [0]_Invoices2001Slovakia_Book1_2_Book1_1 3" xfId="2204"/>
    <cellStyle name="Dziesiętny [0]_Invoices2001Slovakia_Book1_2_Book1_1 3" xfId="2205"/>
    <cellStyle name="Dziesietny [0]_Invoices2001Slovakia_Book1_2_Book1_1 3 2" xfId="2206"/>
    <cellStyle name="Dziesiętny [0]_Invoices2001Slovakia_Book1_2_Book1_1 3 2" xfId="2207"/>
    <cellStyle name="Dziesietny [0]_Invoices2001Slovakia_Book1_2_Book1_1 4" xfId="2208"/>
    <cellStyle name="Dziesiętny [0]_Invoices2001Slovakia_Book1_2_Book1_1 4" xfId="2209"/>
    <cellStyle name="Dziesietny [0]_Invoices2001Slovakia_Book1_2_Book1_Ke hoach 2010 (theo doi 11-8-2010)" xfId="2210"/>
    <cellStyle name="Dziesiętny [0]_Invoices2001Slovakia_Book1_2_Book1_Ke hoach 2010 (theo doi 11-8-2010)" xfId="2211"/>
    <cellStyle name="Dziesietny [0]_Invoices2001Slovakia_Book1_2_Book1_Ke hoach 2010 (theo doi 11-8-2010) 2" xfId="2212"/>
    <cellStyle name="Dziesiętny [0]_Invoices2001Slovakia_Book1_2_Book1_Ke hoach 2010 (theo doi 11-8-2010) 2" xfId="2213"/>
    <cellStyle name="Dziesietny [0]_Invoices2001Slovakia_Book1_2_Book1_Ke hoach 2010 (theo doi 11-8-2010) 2 2" xfId="2214"/>
    <cellStyle name="Dziesiętny [0]_Invoices2001Slovakia_Book1_2_Book1_Ke hoach 2010 (theo doi 11-8-2010) 2 2" xfId="2215"/>
    <cellStyle name="Dziesietny [0]_Invoices2001Slovakia_Book1_2_Book1_Ke hoach 2010 (theo doi 11-8-2010) 3" xfId="2216"/>
    <cellStyle name="Dziesiętny [0]_Invoices2001Slovakia_Book1_2_Book1_Ke hoach 2010 (theo doi 11-8-2010) 3" xfId="2217"/>
    <cellStyle name="Dziesietny [0]_Invoices2001Slovakia_Book1_2_Book1_Ke hoach 2010 (theo doi 11-8-2010) 3 2" xfId="2218"/>
    <cellStyle name="Dziesiętny [0]_Invoices2001Slovakia_Book1_2_Book1_Ke hoach 2010 (theo doi 11-8-2010) 3 2" xfId="2219"/>
    <cellStyle name="Dziesietny [0]_Invoices2001Slovakia_Book1_2_Book1_Ke hoach 2010 (theo doi 11-8-2010)_BIEU KE HOACH  2015 (KTN 6.11 sua)" xfId="2220"/>
    <cellStyle name="Dziesiętny [0]_Invoices2001Slovakia_Book1_2_Book1_Ke hoach 2010 (theo doi 11-8-2010)_BIEU KE HOACH  2015 (KTN 6.11 sua)" xfId="2221"/>
    <cellStyle name="Dziesietny [0]_Invoices2001Slovakia_Book1_2_Book1_ke hoach dau thau 30-6-2010" xfId="2222"/>
    <cellStyle name="Dziesiętny [0]_Invoices2001Slovakia_Book1_2_Book1_ke hoach dau thau 30-6-2010" xfId="2223"/>
    <cellStyle name="Dziesietny [0]_Invoices2001Slovakia_Book1_2_Book1_ke hoach dau thau 30-6-2010 2" xfId="2224"/>
    <cellStyle name="Dziesiętny [0]_Invoices2001Slovakia_Book1_2_Book1_ke hoach dau thau 30-6-2010 2" xfId="2225"/>
    <cellStyle name="Dziesietny [0]_Invoices2001Slovakia_Book1_2_Book1_ke hoach dau thau 30-6-2010 2 2" xfId="2226"/>
    <cellStyle name="Dziesiętny [0]_Invoices2001Slovakia_Book1_2_Book1_ke hoach dau thau 30-6-2010 2 2" xfId="2227"/>
    <cellStyle name="Dziesietny [0]_Invoices2001Slovakia_Book1_2_Book1_ke hoach dau thau 30-6-2010 3" xfId="2228"/>
    <cellStyle name="Dziesiętny [0]_Invoices2001Slovakia_Book1_2_Book1_ke hoach dau thau 30-6-2010 3" xfId="2229"/>
    <cellStyle name="Dziesietny [0]_Invoices2001Slovakia_Book1_2_Book1_ke hoach dau thau 30-6-2010 3 2" xfId="2230"/>
    <cellStyle name="Dziesiętny [0]_Invoices2001Slovakia_Book1_2_Book1_ke hoach dau thau 30-6-2010 3 2" xfId="2231"/>
    <cellStyle name="Dziesietny [0]_Invoices2001Slovakia_Book1_2_Book1_ke hoach dau thau 30-6-2010_BIEU KE HOACH  2015 (KTN 6.11 sua)" xfId="2232"/>
    <cellStyle name="Dziesiętny [0]_Invoices2001Slovakia_Book1_2_Book1_ke hoach dau thau 30-6-2010_BIEU KE HOACH  2015 (KTN 6.11 sua)" xfId="2233"/>
    <cellStyle name="Dziesietny [0]_Invoices2001Slovakia_Book1_2_Copy of KH PHAN BO VON ĐỐI ỨNG NAM 2011 (30 TY phuong án gop WB)" xfId="2234"/>
    <cellStyle name="Dziesiętny [0]_Invoices2001Slovakia_Book1_2_Copy of KH PHAN BO VON ĐỐI ỨNG NAM 2011 (30 TY phuong án gop WB)" xfId="2235"/>
    <cellStyle name="Dziesietny [0]_Invoices2001Slovakia_Book1_2_Copy of KH PHAN BO VON ĐỐI ỨNG NAM 2011 (30 TY phuong án gop WB) 2" xfId="2236"/>
    <cellStyle name="Dziesiętny [0]_Invoices2001Slovakia_Book1_2_Copy of KH PHAN BO VON ĐỐI ỨNG NAM 2011 (30 TY phuong án gop WB) 2" xfId="2237"/>
    <cellStyle name="Dziesietny [0]_Invoices2001Slovakia_Book1_2_Copy of KH PHAN BO VON ĐỐI ỨNG NAM 2011 (30 TY phuong án gop WB) 2 2" xfId="2238"/>
    <cellStyle name="Dziesiętny [0]_Invoices2001Slovakia_Book1_2_Copy of KH PHAN BO VON ĐỐI ỨNG NAM 2011 (30 TY phuong án gop WB) 2 2" xfId="2239"/>
    <cellStyle name="Dziesietny [0]_Invoices2001Slovakia_Book1_2_Copy of KH PHAN BO VON ĐỐI ỨNG NAM 2011 (30 TY phuong án gop WB) 3" xfId="2240"/>
    <cellStyle name="Dziesiętny [0]_Invoices2001Slovakia_Book1_2_Copy of KH PHAN BO VON ĐỐI ỨNG NAM 2011 (30 TY phuong án gop WB) 3" xfId="2241"/>
    <cellStyle name="Dziesietny [0]_Invoices2001Slovakia_Book1_2_Copy of KH PHAN BO VON ĐỐI ỨNG NAM 2011 (30 TY phuong án gop WB) 3 2" xfId="2242"/>
    <cellStyle name="Dziesiętny [0]_Invoices2001Slovakia_Book1_2_Copy of KH PHAN BO VON ĐỐI ỨNG NAM 2011 (30 TY phuong án gop WB) 3 2" xfId="2243"/>
    <cellStyle name="Dziesietny [0]_Invoices2001Slovakia_Book1_2_Copy of KH PHAN BO VON ĐỐI ỨNG NAM 2011 (30 TY phuong án gop WB)_BIEU KE HOACH  2015 (KTN 6.11 sua)" xfId="2244"/>
    <cellStyle name="Dziesiętny [0]_Invoices2001Slovakia_Book1_2_Copy of KH PHAN BO VON ĐỐI ỨNG NAM 2011 (30 TY phuong án gop WB)_BIEU KE HOACH  2015 (KTN 6.11 sua)" xfId="2245"/>
    <cellStyle name="Dziesietny [0]_Invoices2001Slovakia_Book1_2_Danh Mục KCM trinh BKH 2011 (BS 30A)" xfId="2246"/>
    <cellStyle name="Dziesiętny [0]_Invoices2001Slovakia_Book1_2_Danh Mục KCM trinh BKH 2011 (BS 30A)" xfId="2247"/>
    <cellStyle name="Dziesietny [0]_Invoices2001Slovakia_Book1_2_DTTD chieng chan Tham lai 29-9-2009" xfId="2248"/>
    <cellStyle name="Dziesiętny [0]_Invoices2001Slovakia_Book1_2_DTTD chieng chan Tham lai 29-9-2009" xfId="2249"/>
    <cellStyle name="Dziesietny [0]_Invoices2001Slovakia_Book1_2_DTTD chieng chan Tham lai 29-9-2009 2" xfId="2250"/>
    <cellStyle name="Dziesiętny [0]_Invoices2001Slovakia_Book1_2_DTTD chieng chan Tham lai 29-9-2009 2" xfId="2251"/>
    <cellStyle name="Dziesietny [0]_Invoices2001Slovakia_Book1_2_DTTD chieng chan Tham lai 29-9-2009 2 2" xfId="2252"/>
    <cellStyle name="Dziesiętny [0]_Invoices2001Slovakia_Book1_2_DTTD chieng chan Tham lai 29-9-2009 2 2" xfId="2253"/>
    <cellStyle name="Dziesietny [0]_Invoices2001Slovakia_Book1_2_DTTD chieng chan Tham lai 29-9-2009 3" xfId="2254"/>
    <cellStyle name="Dziesiętny [0]_Invoices2001Slovakia_Book1_2_DTTD chieng chan Tham lai 29-9-2009 3" xfId="2255"/>
    <cellStyle name="Dziesietny [0]_Invoices2001Slovakia_Book1_2_DTTD chieng chan Tham lai 29-9-2009 3 2" xfId="2256"/>
    <cellStyle name="Dziesiętny [0]_Invoices2001Slovakia_Book1_2_DTTD chieng chan Tham lai 29-9-2009 3 2" xfId="2257"/>
    <cellStyle name="Dziesietny [0]_Invoices2001Slovakia_Book1_2_DTTD chieng chan Tham lai 29-9-2009_BIEU KE HOACH  2015 (KTN 6.11 sua)" xfId="2258"/>
    <cellStyle name="Dziesiętny [0]_Invoices2001Slovakia_Book1_2_DTTD chieng chan Tham lai 29-9-2009_BIEU KE HOACH  2015 (KTN 6.11 sua)" xfId="2259"/>
    <cellStyle name="Dziesietny [0]_Invoices2001Slovakia_Book1_2_Du toan nuoc San Thang (GD2)" xfId="2260"/>
    <cellStyle name="Dziesiętny [0]_Invoices2001Slovakia_Book1_2_Du toan nuoc San Thang (GD2)" xfId="2261"/>
    <cellStyle name="Dziesietny [0]_Invoices2001Slovakia_Book1_2_Du toan nuoc San Thang (GD2) 2" xfId="2262"/>
    <cellStyle name="Dziesiętny [0]_Invoices2001Slovakia_Book1_2_Du toan nuoc San Thang (GD2) 2" xfId="2263"/>
    <cellStyle name="Dziesietny [0]_Invoices2001Slovakia_Book1_2_Du toan nuoc San Thang (GD2) 2 2" xfId="2264"/>
    <cellStyle name="Dziesiętny [0]_Invoices2001Slovakia_Book1_2_Du toan nuoc San Thang (GD2) 2 2" xfId="2265"/>
    <cellStyle name="Dziesietny [0]_Invoices2001Slovakia_Book1_2_Du toan nuoc San Thang (GD2) 3" xfId="2266"/>
    <cellStyle name="Dziesiętny [0]_Invoices2001Slovakia_Book1_2_Du toan nuoc San Thang (GD2) 3" xfId="2267"/>
    <cellStyle name="Dziesietny [0]_Invoices2001Slovakia_Book1_2_Du toan nuoc San Thang (GD2) 3 2" xfId="2268"/>
    <cellStyle name="Dziesiętny [0]_Invoices2001Slovakia_Book1_2_Du toan nuoc San Thang (GD2) 3 2" xfId="2269"/>
    <cellStyle name="Dziesietny [0]_Invoices2001Slovakia_Book1_2_Ke hoach 2010 (theo doi 11-8-2010)" xfId="2270"/>
    <cellStyle name="Dziesiętny [0]_Invoices2001Slovakia_Book1_2_Ke hoach 2010 (theo doi 11-8-2010)" xfId="2271"/>
    <cellStyle name="Dziesietny [0]_Invoices2001Slovakia_Book1_2_Ke hoach 2010 (theo doi 11-8-2010) 2" xfId="2272"/>
    <cellStyle name="Dziesiętny [0]_Invoices2001Slovakia_Book1_2_Ke hoach 2010 (theo doi 11-8-2010) 2" xfId="2273"/>
    <cellStyle name="Dziesietny [0]_Invoices2001Slovakia_Book1_2_Ke hoach 2010 (theo doi 11-8-2010) 2 2" xfId="2274"/>
    <cellStyle name="Dziesiętny [0]_Invoices2001Slovakia_Book1_2_Ke hoach 2010 (theo doi 11-8-2010) 2 2" xfId="2275"/>
    <cellStyle name="Dziesietny [0]_Invoices2001Slovakia_Book1_2_Ke hoach 2010 (theo doi 11-8-2010) 3" xfId="2276"/>
    <cellStyle name="Dziesiętny [0]_Invoices2001Slovakia_Book1_2_Ke hoach 2010 (theo doi 11-8-2010) 3" xfId="2277"/>
    <cellStyle name="Dziesietny [0]_Invoices2001Slovakia_Book1_2_Ke hoach 2010 (theo doi 11-8-2010) 3 2" xfId="2278"/>
    <cellStyle name="Dziesiętny [0]_Invoices2001Slovakia_Book1_2_Ke hoach 2010 (theo doi 11-8-2010) 3 2" xfId="2279"/>
    <cellStyle name="Dziesietny [0]_Invoices2001Slovakia_Book1_2_Ke hoach 2010 ngay 31-01" xfId="2280"/>
    <cellStyle name="Dziesiętny [0]_Invoices2001Slovakia_Book1_2_Ke hoach 2010 ngay 31-01" xfId="2281"/>
    <cellStyle name="Dziesietny [0]_Invoices2001Slovakia_Book1_2_Ke hoach 2010 ngay 31-01 2" xfId="2282"/>
    <cellStyle name="Dziesiętny [0]_Invoices2001Slovakia_Book1_2_Ke hoach 2010 ngay 31-01 2" xfId="2283"/>
    <cellStyle name="Dziesietny [0]_Invoices2001Slovakia_Book1_2_Ke hoach 2010 ngay 31-01 2 2" xfId="2284"/>
    <cellStyle name="Dziesiętny [0]_Invoices2001Slovakia_Book1_2_Ke hoach 2010 ngay 31-01 2 2" xfId="2285"/>
    <cellStyle name="Dziesietny [0]_Invoices2001Slovakia_Book1_2_Ke hoach 2010 ngay 31-01 3" xfId="2286"/>
    <cellStyle name="Dziesiętny [0]_Invoices2001Slovakia_Book1_2_Ke hoach 2010 ngay 31-01 3" xfId="2287"/>
    <cellStyle name="Dziesietny [0]_Invoices2001Slovakia_Book1_2_Ke hoach 2010 ngay 31-01 3 2" xfId="2288"/>
    <cellStyle name="Dziesiętny [0]_Invoices2001Slovakia_Book1_2_Ke hoach 2010 ngay 31-01 3 2" xfId="2289"/>
    <cellStyle name="Dziesietny [0]_Invoices2001Slovakia_Book1_2_ke hoach dau thau 30-6-2010" xfId="2290"/>
    <cellStyle name="Dziesiętny [0]_Invoices2001Slovakia_Book1_2_ke hoach dau thau 30-6-2010" xfId="2291"/>
    <cellStyle name="Dziesietny [0]_Invoices2001Slovakia_Book1_2_ke hoach dau thau 30-6-2010 2" xfId="2292"/>
    <cellStyle name="Dziesiętny [0]_Invoices2001Slovakia_Book1_2_ke hoach dau thau 30-6-2010 2" xfId="2293"/>
    <cellStyle name="Dziesietny [0]_Invoices2001Slovakia_Book1_2_ke hoach dau thau 30-6-2010 2 2" xfId="2294"/>
    <cellStyle name="Dziesiętny [0]_Invoices2001Slovakia_Book1_2_ke hoach dau thau 30-6-2010 2 2" xfId="2295"/>
    <cellStyle name="Dziesietny [0]_Invoices2001Slovakia_Book1_2_ke hoach dau thau 30-6-2010 3" xfId="2296"/>
    <cellStyle name="Dziesiętny [0]_Invoices2001Slovakia_Book1_2_ke hoach dau thau 30-6-2010 3" xfId="2297"/>
    <cellStyle name="Dziesietny [0]_Invoices2001Slovakia_Book1_2_ke hoach dau thau 30-6-2010 3 2" xfId="2298"/>
    <cellStyle name="Dziesiętny [0]_Invoices2001Slovakia_Book1_2_ke hoach dau thau 30-6-2010 3 2" xfId="2299"/>
    <cellStyle name="Dziesietny [0]_Invoices2001Slovakia_Book1_2_KH Von 2012 gui BKH 1" xfId="2300"/>
    <cellStyle name="Dziesiętny [0]_Invoices2001Slovakia_Book1_2_KH Von 2012 gui BKH 1" xfId="2301"/>
    <cellStyle name="Dziesietny [0]_Invoices2001Slovakia_Book1_2_KH Von 2012 gui BKH 1 2" xfId="2302"/>
    <cellStyle name="Dziesiętny [0]_Invoices2001Slovakia_Book1_2_KH Von 2012 gui BKH 1 2" xfId="2303"/>
    <cellStyle name="Dziesietny [0]_Invoices2001Slovakia_Book1_2_KH Von 2012 gui BKH 1 2 2" xfId="2304"/>
    <cellStyle name="Dziesiętny [0]_Invoices2001Slovakia_Book1_2_KH Von 2012 gui BKH 1 2 2" xfId="2305"/>
    <cellStyle name="Dziesietny [0]_Invoices2001Slovakia_Book1_2_KH Von 2012 gui BKH 1 3" xfId="2306"/>
    <cellStyle name="Dziesiętny [0]_Invoices2001Slovakia_Book1_2_KH Von 2012 gui BKH 1 3" xfId="2307"/>
    <cellStyle name="Dziesietny [0]_Invoices2001Slovakia_Book1_2_KH Von 2012 gui BKH 1 3 2" xfId="2308"/>
    <cellStyle name="Dziesiętny [0]_Invoices2001Slovakia_Book1_2_KH Von 2012 gui BKH 1 3 2" xfId="2309"/>
    <cellStyle name="Dziesietny [0]_Invoices2001Slovakia_Book1_2_KH Von 2012 gui BKH 1_BIEU KE HOACH  2015 (KTN 6.11 sua)" xfId="2310"/>
    <cellStyle name="Dziesiętny [0]_Invoices2001Slovakia_Book1_2_KH Von 2012 gui BKH 1_BIEU KE HOACH  2015 (KTN 6.11 sua)" xfId="2311"/>
    <cellStyle name="Dziesietny [0]_Invoices2001Slovakia_Book1_2_KH Von 2012 gui BKH 2" xfId="2312"/>
    <cellStyle name="Dziesiętny [0]_Invoices2001Slovakia_Book1_2_KH Von 2012 gui BKH 2" xfId="2313"/>
    <cellStyle name="Dziesietny [0]_Invoices2001Slovakia_Book1_2_KH Von 2012 gui BKH 2 2" xfId="2314"/>
    <cellStyle name="Dziesiętny [0]_Invoices2001Slovakia_Book1_2_KH Von 2012 gui BKH 2 2" xfId="2315"/>
    <cellStyle name="Dziesietny [0]_Invoices2001Slovakia_Book1_2_KH Von 2012 gui BKH 2 2 2" xfId="2316"/>
    <cellStyle name="Dziesiętny [0]_Invoices2001Slovakia_Book1_2_KH Von 2012 gui BKH 2 2 2" xfId="2317"/>
    <cellStyle name="Dziesietny [0]_Invoices2001Slovakia_Book1_2_KH Von 2012 gui BKH 2 3" xfId="2318"/>
    <cellStyle name="Dziesiętny [0]_Invoices2001Slovakia_Book1_2_KH Von 2012 gui BKH 2 3" xfId="2319"/>
    <cellStyle name="Dziesietny [0]_Invoices2001Slovakia_Book1_2_KH Von 2012 gui BKH 2 3 2" xfId="2320"/>
    <cellStyle name="Dziesiętny [0]_Invoices2001Slovakia_Book1_2_KH Von 2012 gui BKH 2 3 2" xfId="2321"/>
    <cellStyle name="Dziesietny [0]_Invoices2001Slovakia_Book1_2_QD ke hoach dau thau" xfId="2322"/>
    <cellStyle name="Dziesiętny [0]_Invoices2001Slovakia_Book1_2_QD ke hoach dau thau" xfId="2323"/>
    <cellStyle name="Dziesietny [0]_Invoices2001Slovakia_Book1_2_QD ke hoach dau thau 2" xfId="2324"/>
    <cellStyle name="Dziesiętny [0]_Invoices2001Slovakia_Book1_2_QD ke hoach dau thau 2" xfId="2325"/>
    <cellStyle name="Dziesietny [0]_Invoices2001Slovakia_Book1_2_QD ke hoach dau thau 2 2" xfId="2326"/>
    <cellStyle name="Dziesiętny [0]_Invoices2001Slovakia_Book1_2_QD ke hoach dau thau 2 2" xfId="2327"/>
    <cellStyle name="Dziesietny [0]_Invoices2001Slovakia_Book1_2_QD ke hoach dau thau 3" xfId="2328"/>
    <cellStyle name="Dziesiętny [0]_Invoices2001Slovakia_Book1_2_QD ke hoach dau thau 3" xfId="2329"/>
    <cellStyle name="Dziesietny [0]_Invoices2001Slovakia_Book1_2_QD ke hoach dau thau 3 2" xfId="2330"/>
    <cellStyle name="Dziesiętny [0]_Invoices2001Slovakia_Book1_2_QD ke hoach dau thau 3 2" xfId="2331"/>
    <cellStyle name="Dziesietny [0]_Invoices2001Slovakia_Book1_2_Ra soat KH von 2011 (Huy-11-11-11)" xfId="2332"/>
    <cellStyle name="Dziesiętny [0]_Invoices2001Slovakia_Book1_2_Ra soat KH von 2011 (Huy-11-11-11)" xfId="2333"/>
    <cellStyle name="Dziesietny [0]_Invoices2001Slovakia_Book1_2_Ra soat KH von 2011 (Huy-11-11-11) 2" xfId="2334"/>
    <cellStyle name="Dziesiętny [0]_Invoices2001Slovakia_Book1_2_Ra soat KH von 2011 (Huy-11-11-11) 2" xfId="2335"/>
    <cellStyle name="Dziesietny [0]_Invoices2001Slovakia_Book1_2_Ra soat KH von 2011 (Huy-11-11-11) 2 2" xfId="2336"/>
    <cellStyle name="Dziesiętny [0]_Invoices2001Slovakia_Book1_2_Ra soat KH von 2011 (Huy-11-11-11) 2 2" xfId="2337"/>
    <cellStyle name="Dziesietny [0]_Invoices2001Slovakia_Book1_2_Ra soat KH von 2011 (Huy-11-11-11) 3" xfId="2338"/>
    <cellStyle name="Dziesiętny [0]_Invoices2001Slovakia_Book1_2_Ra soat KH von 2011 (Huy-11-11-11) 3" xfId="2339"/>
    <cellStyle name="Dziesietny [0]_Invoices2001Slovakia_Book1_2_Ra soat KH von 2011 (Huy-11-11-11) 3 2" xfId="2340"/>
    <cellStyle name="Dziesiętny [0]_Invoices2001Slovakia_Book1_2_Ra soat KH von 2011 (Huy-11-11-11) 3 2" xfId="2341"/>
    <cellStyle name="Dziesietny [0]_Invoices2001Slovakia_Book1_2_Ra soat KH von 2011 (Huy-11-11-11) 4" xfId="2342"/>
    <cellStyle name="Dziesiętny [0]_Invoices2001Slovakia_Book1_2_Ra soat KH von 2011 (Huy-11-11-11) 4" xfId="2343"/>
    <cellStyle name="Dziesietny [0]_Invoices2001Slovakia_Book1_2_tinh toan hoang ha" xfId="2344"/>
    <cellStyle name="Dziesiętny [0]_Invoices2001Slovakia_Book1_2_tinh toan hoang ha" xfId="2345"/>
    <cellStyle name="Dziesietny [0]_Invoices2001Slovakia_Book1_2_tinh toan hoang ha 2" xfId="2346"/>
    <cellStyle name="Dziesiętny [0]_Invoices2001Slovakia_Book1_2_tinh toan hoang ha 2" xfId="2347"/>
    <cellStyle name="Dziesietny [0]_Invoices2001Slovakia_Book1_2_tinh toan hoang ha 2 2" xfId="2348"/>
    <cellStyle name="Dziesiętny [0]_Invoices2001Slovakia_Book1_2_tinh toan hoang ha 2 2" xfId="2349"/>
    <cellStyle name="Dziesietny [0]_Invoices2001Slovakia_Book1_2_tinh toan hoang ha 3" xfId="2350"/>
    <cellStyle name="Dziesiętny [0]_Invoices2001Slovakia_Book1_2_tinh toan hoang ha 3" xfId="2351"/>
    <cellStyle name="Dziesietny [0]_Invoices2001Slovakia_Book1_2_tinh toan hoang ha 3 2" xfId="2352"/>
    <cellStyle name="Dziesiętny [0]_Invoices2001Slovakia_Book1_2_tinh toan hoang ha 3 2" xfId="2353"/>
    <cellStyle name="Dziesietny [0]_Invoices2001Slovakia_Book1_2_Tong von ĐTPT" xfId="2354"/>
    <cellStyle name="Dziesiętny [0]_Invoices2001Slovakia_Book1_2_Tong von ĐTPT" xfId="2355"/>
    <cellStyle name="Dziesietny [0]_Invoices2001Slovakia_Book1_2_Tong von ĐTPT 2" xfId="2356"/>
    <cellStyle name="Dziesiętny [0]_Invoices2001Slovakia_Book1_2_Tong von ĐTPT 2" xfId="2357"/>
    <cellStyle name="Dziesietny [0]_Invoices2001Slovakia_Book1_2_Tong von ĐTPT 2 2" xfId="2358"/>
    <cellStyle name="Dziesiętny [0]_Invoices2001Slovakia_Book1_2_Tong von ĐTPT 2 2" xfId="2359"/>
    <cellStyle name="Dziesietny [0]_Invoices2001Slovakia_Book1_2_Tong von ĐTPT 3" xfId="2360"/>
    <cellStyle name="Dziesiętny [0]_Invoices2001Slovakia_Book1_2_Tong von ĐTPT 3" xfId="2361"/>
    <cellStyle name="Dziesietny [0]_Invoices2001Slovakia_Book1_2_Tong von ĐTPT 3 2" xfId="2362"/>
    <cellStyle name="Dziesiętny [0]_Invoices2001Slovakia_Book1_2_Tong von ĐTPT 3 2" xfId="2363"/>
    <cellStyle name="Dziesietny [0]_Invoices2001Slovakia_Book1_2_Viec Huy dang lam" xfId="2364"/>
    <cellStyle name="Dziesiętny [0]_Invoices2001Slovakia_Book1_2_Viec Huy dang lam" xfId="2365"/>
    <cellStyle name="Dziesietny [0]_Invoices2001Slovakia_Book1_3" xfId="2366"/>
    <cellStyle name="Dziesiętny [0]_Invoices2001Slovakia_Book1_3" xfId="2367"/>
    <cellStyle name="Dziesietny [0]_Invoices2001Slovakia_Book1_3 2" xfId="2368"/>
    <cellStyle name="Dziesiętny [0]_Invoices2001Slovakia_Book1_3 2" xfId="2369"/>
    <cellStyle name="Dziesietny [0]_Invoices2001Slovakia_Book1_3 2 2" xfId="2370"/>
    <cellStyle name="Dziesiętny [0]_Invoices2001Slovakia_Book1_3 2 2" xfId="2371"/>
    <cellStyle name="Dziesietny [0]_Invoices2001Slovakia_Book1_3 3" xfId="2372"/>
    <cellStyle name="Dziesiętny [0]_Invoices2001Slovakia_Book1_3 3" xfId="2373"/>
    <cellStyle name="Dziesietny [0]_Invoices2001Slovakia_Book1_3 3 2" xfId="2374"/>
    <cellStyle name="Dziesiętny [0]_Invoices2001Slovakia_Book1_3 3 2" xfId="2375"/>
    <cellStyle name="Dziesietny [0]_Invoices2001Slovakia_Book1_Bao cao 9 thang  XDCB" xfId="2376"/>
    <cellStyle name="Dziesiętny [0]_Invoices2001Slovakia_Book1_Book1" xfId="2377"/>
    <cellStyle name="Dziesietny [0]_Invoices2001Slovakia_Book1_dự toán 30a 2013" xfId="2378"/>
    <cellStyle name="Dziesiętny [0]_Invoices2001Slovakia_Book1_Nhu cau von ung truoc 2011 Tha h Hoa + Nge An gui TW" xfId="2379"/>
    <cellStyle name="Dziesietny [0]_Invoices2001Slovakia_Book1_Tong hop Cac tuyen(9-1-06)" xfId="2380"/>
    <cellStyle name="Dziesiętny [0]_Invoices2001Slovakia_Book1_Tong hop Cac tuyen(9-1-06)" xfId="2381"/>
    <cellStyle name="Dziesietny [0]_Invoices2001Slovakia_Book1_Tong hop Cac tuyen(9-1-06)_bieu tong hop lai kh von 2011 gui phong TH-KTDN" xfId="2382"/>
    <cellStyle name="Dziesiętny [0]_Invoices2001Slovakia_Book1_Tong hop Cac tuyen(9-1-06)_bieu tong hop lai kh von 2011 gui phong TH-KTDN" xfId="2383"/>
    <cellStyle name="Dziesietny [0]_Invoices2001Slovakia_Book1_Tong hop Cac tuyen(9-1-06)_Copy of KH PHAN BO VON ĐỐI ỨNG NAM 2011 (30 TY phuong án gop WB)" xfId="2384"/>
    <cellStyle name="Dziesiętny [0]_Invoices2001Slovakia_Book1_Tong hop Cac tuyen(9-1-06)_Copy of KH PHAN BO VON ĐỐI ỨNG NAM 2011 (30 TY phuong án gop WB)" xfId="2385"/>
    <cellStyle name="Dziesietny [0]_Invoices2001Slovakia_Book1_Tong hop Cac tuyen(9-1-06)_Ke hoach 2010 (theo doi 11-8-2010)" xfId="2386"/>
    <cellStyle name="Dziesiętny [0]_Invoices2001Slovakia_Book1_Tong hop Cac tuyen(9-1-06)_Ke hoach 2010 (theo doi 11-8-2010)" xfId="2387"/>
    <cellStyle name="Dziesietny [0]_Invoices2001Slovakia_Book1_Tong hop Cac tuyen(9-1-06)_KH Von 2012 gui BKH 1" xfId="2388"/>
    <cellStyle name="Dziesiętny [0]_Invoices2001Slovakia_Book1_Tong hop Cac tuyen(9-1-06)_KH Von 2012 gui BKH 1" xfId="2389"/>
    <cellStyle name="Dziesietny [0]_Invoices2001Slovakia_Book1_Tong hop Cac tuyen(9-1-06)_QD ke hoach dau thau" xfId="2390"/>
    <cellStyle name="Dziesiętny [0]_Invoices2001Slovakia_Book1_Tong hop Cac tuyen(9-1-06)_QD ke hoach dau thau" xfId="2391"/>
    <cellStyle name="Dziesietny [0]_Invoices2001Slovakia_Book1_Tong hop Cac tuyen(9-1-06)_Tong von ĐTPT" xfId="2392"/>
    <cellStyle name="Dziesiętny [0]_Invoices2001Slovakia_Book1_Tong hop Cac tuyen(9-1-06)_Tong von ĐTPT" xfId="2393"/>
    <cellStyle name="Dziesietny [0]_Invoices2001Slovakia_Book1_ung truoc 2011 NSTW Thanh Hoa + Nge An gui Thu 12-5" xfId="2394"/>
    <cellStyle name="Dziesiętny [0]_Invoices2001Slovakia_Book1_ung truoc 2011 NSTW Thanh Hoa + Nge An gui Thu 12-5" xfId="2395"/>
    <cellStyle name="Dziesietny [0]_Invoices2001Slovakia_Copy of KH PHAN BO VON ĐỐI ỨNG NAM 2011 (30 TY phuong án gop WB)" xfId="2396"/>
    <cellStyle name="Dziesiętny [0]_Invoices2001Slovakia_Copy of KH PHAN BO VON ĐỐI ỨNG NAM 2011 (30 TY phuong án gop WB)" xfId="2397"/>
    <cellStyle name="Dziesietny [0]_Invoices2001Slovakia_Copy of KH PHAN BO VON ĐỐI ỨNG NAM 2011 (30 TY phuong án gop WB) 2" xfId="2398"/>
    <cellStyle name="Dziesiętny [0]_Invoices2001Slovakia_Copy of KH PHAN BO VON ĐỐI ỨNG NAM 2011 (30 TY phuong án gop WB) 2" xfId="2399"/>
    <cellStyle name="Dziesietny [0]_Invoices2001Slovakia_Copy of KH PHAN BO VON ĐỐI ỨNG NAM 2011 (30 TY phuong án gop WB) 2 2" xfId="2400"/>
    <cellStyle name="Dziesiętny [0]_Invoices2001Slovakia_Copy of KH PHAN BO VON ĐỐI ỨNG NAM 2011 (30 TY phuong án gop WB) 2 2" xfId="2401"/>
    <cellStyle name="Dziesietny [0]_Invoices2001Slovakia_Copy of KH PHAN BO VON ĐỐI ỨNG NAM 2011 (30 TY phuong án gop WB) 3" xfId="2402"/>
    <cellStyle name="Dziesiętny [0]_Invoices2001Slovakia_Copy of KH PHAN BO VON ĐỐI ỨNG NAM 2011 (30 TY phuong án gop WB) 3" xfId="2403"/>
    <cellStyle name="Dziesietny [0]_Invoices2001Slovakia_Copy of KH PHAN BO VON ĐỐI ỨNG NAM 2011 (30 TY phuong án gop WB) 3 2" xfId="2404"/>
    <cellStyle name="Dziesiętny [0]_Invoices2001Slovakia_Copy of KH PHAN BO VON ĐỐI ỨNG NAM 2011 (30 TY phuong án gop WB) 3 2" xfId="2405"/>
    <cellStyle name="Dziesietny [0]_Invoices2001Slovakia_Copy of KH PHAN BO VON ĐỐI ỨNG NAM 2011 (30 TY phuong án gop WB)_BIEU KE HOACH  2015 (KTN 6.11 sua)" xfId="2406"/>
    <cellStyle name="Dziesiętny [0]_Invoices2001Slovakia_Copy of KH PHAN BO VON ĐỐI ỨNG NAM 2011 (30 TY phuong án gop WB)_BIEU KE HOACH  2015 (KTN 6.11 sua)" xfId="2407"/>
    <cellStyle name="Dziesietny [0]_Invoices2001Slovakia_Chi tieu KH nam 2009" xfId="2408"/>
    <cellStyle name="Dziesiętny [0]_Invoices2001Slovakia_Chi tieu KH nam 2009" xfId="2409"/>
    <cellStyle name="Dziesietny [0]_Invoices2001Slovakia_Danh Mục KCM trinh BKH 2011 (BS 30A)" xfId="2410"/>
    <cellStyle name="Dziesiętny [0]_Invoices2001Slovakia_Danh Mục KCM trinh BKH 2011 (BS 30A)" xfId="2411"/>
    <cellStyle name="Dziesietny [0]_Invoices2001Slovakia_DT 1751 Muong Khoa" xfId="2412"/>
    <cellStyle name="Dziesiętny [0]_Invoices2001Slovakia_DT 1751 Muong Khoa" xfId="2413"/>
    <cellStyle name="Dziesietny [0]_Invoices2001Slovakia_DT Nam vai" xfId="2414"/>
    <cellStyle name="Dziesiętny [0]_Invoices2001Slovakia_DT tieu hoc diem TDC ban Cho 28-02-09" xfId="2415"/>
    <cellStyle name="Dziesietny [0]_Invoices2001Slovakia_DT truong THPT  quyet thang tinh 04-3-09" xfId="2416"/>
    <cellStyle name="Dziesiętny [0]_Invoices2001Slovakia_DT truong THPT  quyet thang tinh 04-3-09" xfId="2417"/>
    <cellStyle name="Dziesietny [0]_Invoices2001Slovakia_DTTD chieng chan Tham lai 29-9-2009" xfId="2418"/>
    <cellStyle name="Dziesiętny [0]_Invoices2001Slovakia_DTTD chieng chan Tham lai 29-9-2009" xfId="2419"/>
    <cellStyle name="Dziesietny [0]_Invoices2001Slovakia_DTTD chieng chan Tham lai 29-9-2009 2" xfId="2420"/>
    <cellStyle name="Dziesiętny [0]_Invoices2001Slovakia_DTTD chieng chan Tham lai 29-9-2009 2" xfId="2421"/>
    <cellStyle name="Dziesietny [0]_Invoices2001Slovakia_DTTD chieng chan Tham lai 29-9-2009 2 2" xfId="2422"/>
    <cellStyle name="Dziesiętny [0]_Invoices2001Slovakia_DTTD chieng chan Tham lai 29-9-2009 2 2" xfId="2423"/>
    <cellStyle name="Dziesietny [0]_Invoices2001Slovakia_DTTD chieng chan Tham lai 29-9-2009 3" xfId="2424"/>
    <cellStyle name="Dziesiętny [0]_Invoices2001Slovakia_DTTD chieng chan Tham lai 29-9-2009 3" xfId="2425"/>
    <cellStyle name="Dziesietny [0]_Invoices2001Slovakia_DTTD chieng chan Tham lai 29-9-2009 3 2" xfId="2426"/>
    <cellStyle name="Dziesiętny [0]_Invoices2001Slovakia_DTTD chieng chan Tham lai 29-9-2009 3 2" xfId="2427"/>
    <cellStyle name="Dziesietny [0]_Invoices2001Slovakia_DTTD chieng chan Tham lai 29-9-2009_BIEU KE HOACH  2015 (KTN 6.11 sua)" xfId="2428"/>
    <cellStyle name="Dziesiętny [0]_Invoices2001Slovakia_DTTD chieng chan Tham lai 29-9-2009_BIEU KE HOACH  2015 (KTN 6.11 sua)" xfId="2429"/>
    <cellStyle name="Dziesietny [0]_Invoices2001Slovakia_d-uong+TDT" xfId="2430"/>
    <cellStyle name="Dziesiętny [0]_Invoices2001Slovakia_GVL" xfId="2431"/>
    <cellStyle name="Dziesietny [0]_Invoices2001Slovakia_Ke hoach 2010 (theo doi 11-8-2010)" xfId="2432"/>
    <cellStyle name="Dziesiętny [0]_Invoices2001Slovakia_Ke hoach 2010 (theo doi 11-8-2010)" xfId="2433"/>
    <cellStyle name="Dziesietny [0]_Invoices2001Slovakia_ke hoach dau thau 30-6-2010" xfId="2434"/>
    <cellStyle name="Dziesiętny [0]_Invoices2001Slovakia_ke hoach dau thau 30-6-2010" xfId="2435"/>
    <cellStyle name="Dziesietny [0]_Invoices2001Slovakia_KL K.C mat duong" xfId="2436"/>
    <cellStyle name="Dziesiętny [0]_Invoices2001Slovakia_Ra soat KH von 2011 (Huy-11-11-11)" xfId="2437"/>
    <cellStyle name="Dziesietny [0]_Invoices2001Slovakia_Sheet2" xfId="2438"/>
    <cellStyle name="Dziesiętny [0]_Invoices2001Slovakia_Sheet2" xfId="2439"/>
    <cellStyle name="Dziesietny [0]_Invoices2001Slovakia_TDT KHANH HOA" xfId="2440"/>
    <cellStyle name="Dziesiętny [0]_Invoices2001Slovakia_TDT KHANH HOA" xfId="2441"/>
    <cellStyle name="Dziesietny [0]_Invoices2001Slovakia_TDT KHANH HOA 2" xfId="2442"/>
    <cellStyle name="Dziesiętny [0]_Invoices2001Slovakia_TDT KHANH HOA 2" xfId="2443"/>
    <cellStyle name="Dziesietny [0]_Invoices2001Slovakia_TDT KHANH HOA 3" xfId="2444"/>
    <cellStyle name="Dziesiętny [0]_Invoices2001Slovakia_TDT KHANH HOA 3" xfId="2445"/>
    <cellStyle name="Dziesietny [0]_Invoices2001Slovakia_TDT KHANH HOA 4" xfId="2446"/>
    <cellStyle name="Dziesiętny [0]_Invoices2001Slovakia_TDT KHANH HOA 4" xfId="2447"/>
    <cellStyle name="Dziesietny [0]_Invoices2001Slovakia_TDT KHANH HOA_bao_cao_TH_th_cong_tac_dau_thau_-_ngay251209" xfId="2448"/>
    <cellStyle name="Dziesiętny [0]_Invoices2001Slovakia_TDT KHANH HOA_bao_cao_TH_th_cong_tac_dau_thau_-_ngay251209" xfId="2449"/>
    <cellStyle name="Dziesietny [0]_Invoices2001Slovakia_TDT KHANH HOA_Bieu chi tieu KH 2014 (Huy-04-11)" xfId="2450"/>
    <cellStyle name="Dziesiętny [0]_Invoices2001Slovakia_TDT KHANH HOA_Bieu chi tieu KH 2014 (Huy-04-11)" xfId="2451"/>
    <cellStyle name="Dziesietny [0]_Invoices2001Slovakia_TDT KHANH HOA_bieu ke hoach dau thau" xfId="2452"/>
    <cellStyle name="Dziesiętny [0]_Invoices2001Slovakia_TDT KHANH HOA_bieu ke hoach dau thau" xfId="2453"/>
    <cellStyle name="Dziesietny [0]_Invoices2001Slovakia_TDT KHANH HOA_bieu ke hoach dau thau truong mam non SKH" xfId="2454"/>
    <cellStyle name="Dziesiętny [0]_Invoices2001Slovakia_TDT KHANH HOA_bieu ke hoach dau thau truong mam non SKH" xfId="2455"/>
    <cellStyle name="Dziesietny [0]_Invoices2001Slovakia_TDT KHANH HOA_bieu tong hop lai kh von 2011 gui phong TH-KTDN" xfId="2456"/>
    <cellStyle name="Dziesiętny [0]_Invoices2001Slovakia_TDT KHANH HOA_bieu tong hop lai kh von 2011 gui phong TH-KTDN" xfId="2457"/>
    <cellStyle name="Dziesietny [0]_Invoices2001Slovakia_TDT KHANH HOA_bieu tong hop lai kh von 2011 gui phong TH-KTDN 2" xfId="2458"/>
    <cellStyle name="Dziesiętny [0]_Invoices2001Slovakia_TDT KHANH HOA_bieu tong hop lai kh von 2011 gui phong TH-KTDN 2" xfId="2459"/>
    <cellStyle name="Dziesietny [0]_Invoices2001Slovakia_TDT KHANH HOA_bieu tong hop lai kh von 2011 gui phong TH-KTDN 2 2" xfId="2460"/>
    <cellStyle name="Dziesiętny [0]_Invoices2001Slovakia_TDT KHANH HOA_bieu tong hop lai kh von 2011 gui phong TH-KTDN 2 2" xfId="2461"/>
    <cellStyle name="Dziesietny [0]_Invoices2001Slovakia_TDT KHANH HOA_bieu tong hop lai kh von 2011 gui phong TH-KTDN 3" xfId="2462"/>
    <cellStyle name="Dziesiętny [0]_Invoices2001Slovakia_TDT KHANH HOA_bieu tong hop lai kh von 2011 gui phong TH-KTDN 3" xfId="2463"/>
    <cellStyle name="Dziesietny [0]_Invoices2001Slovakia_TDT KHANH HOA_bieu tong hop lai kh von 2011 gui phong TH-KTDN 3 2" xfId="2464"/>
    <cellStyle name="Dziesiętny [0]_Invoices2001Slovakia_TDT KHANH HOA_bieu tong hop lai kh von 2011 gui phong TH-KTDN 3 2" xfId="2465"/>
    <cellStyle name="Dziesietny [0]_Invoices2001Slovakia_TDT KHANH HOA_bieu tong hop lai kh von 2011 gui phong TH-KTDN_BIEU KE HOACH  2015 (KTN 6.11 sua)" xfId="2466"/>
    <cellStyle name="Dziesiętny [0]_Invoices2001Slovakia_TDT KHANH HOA_bieu tong hop lai kh von 2011 gui phong TH-KTDN_BIEU KE HOACH  2015 (KTN 6.11 sua)" xfId="2467"/>
    <cellStyle name="Dziesietny [0]_Invoices2001Slovakia_TDT KHANH HOA_Book1" xfId="2468"/>
    <cellStyle name="Dziesiętny [0]_Invoices2001Slovakia_TDT KHANH HOA_Book1" xfId="2469"/>
    <cellStyle name="Dziesietny [0]_Invoices2001Slovakia_TDT KHANH HOA_Book1_1" xfId="2470"/>
    <cellStyle name="Dziesiętny [0]_Invoices2001Slovakia_TDT KHANH HOA_Book1_1" xfId="2471"/>
    <cellStyle name="Dziesietny [0]_Invoices2001Slovakia_TDT KHANH HOA_Book1_1_ke hoach dau thau 30-6-2010" xfId="2472"/>
    <cellStyle name="Dziesiętny [0]_Invoices2001Slovakia_TDT KHANH HOA_Book1_1_ke hoach dau thau 30-6-2010" xfId="2473"/>
    <cellStyle name="Dziesietny [0]_Invoices2001Slovakia_TDT KHANH HOA_Book1_2" xfId="2474"/>
    <cellStyle name="Dziesiętny [0]_Invoices2001Slovakia_TDT KHANH HOA_Book1_2" xfId="2475"/>
    <cellStyle name="Dziesietny [0]_Invoices2001Slovakia_TDT KHANH HOA_Book1_Book1" xfId="2476"/>
    <cellStyle name="Dziesiętny [0]_Invoices2001Slovakia_TDT KHANH HOA_Book1_Book1" xfId="2477"/>
    <cellStyle name="Dziesietny [0]_Invoices2001Slovakia_TDT KHANH HOA_Book1_DTTD chieng chan Tham lai 29-9-2009" xfId="2478"/>
    <cellStyle name="Dziesiętny [0]_Invoices2001Slovakia_TDT KHANH HOA_Book1_DTTD chieng chan Tham lai 29-9-2009" xfId="2479"/>
    <cellStyle name="Dziesietny [0]_Invoices2001Slovakia_TDT KHANH HOA_Book1_Ke hoach 2010 (theo doi 11-8-2010)" xfId="2480"/>
    <cellStyle name="Dziesiętny [0]_Invoices2001Slovakia_TDT KHANH HOA_Book1_Ke hoach 2010 (theo doi 11-8-2010)" xfId="2481"/>
    <cellStyle name="Dziesietny [0]_Invoices2001Slovakia_TDT KHANH HOA_Book1_ke hoach dau thau 30-6-2010" xfId="2482"/>
    <cellStyle name="Dziesiętny [0]_Invoices2001Slovakia_TDT KHANH HOA_Book1_ke hoach dau thau 30-6-2010" xfId="2483"/>
    <cellStyle name="Dziesietny [0]_Invoices2001Slovakia_TDT KHANH HOA_Book1_ke hoach dau thau 30-6-2010 2" xfId="2484"/>
    <cellStyle name="Dziesiętny [0]_Invoices2001Slovakia_TDT KHANH HOA_Book1_ke hoach dau thau 30-6-2010 2" xfId="2485"/>
    <cellStyle name="Dziesietny [0]_Invoices2001Slovakia_TDT KHANH HOA_Book1_ke hoach dau thau 30-6-2010 2 2" xfId="2486"/>
    <cellStyle name="Dziesiętny [0]_Invoices2001Slovakia_TDT KHANH HOA_Book1_ke hoach dau thau 30-6-2010 2 2" xfId="2487"/>
    <cellStyle name="Dziesietny [0]_Invoices2001Slovakia_TDT KHANH HOA_Book1_ke hoach dau thau 30-6-2010 3" xfId="2488"/>
    <cellStyle name="Dziesiętny [0]_Invoices2001Slovakia_TDT KHANH HOA_Book1_ke hoach dau thau 30-6-2010 3" xfId="2489"/>
    <cellStyle name="Dziesietny [0]_Invoices2001Slovakia_TDT KHANH HOA_Book1_ke hoach dau thau 30-6-2010 3 2" xfId="2490"/>
    <cellStyle name="Dziesiętny [0]_Invoices2001Slovakia_TDT KHANH HOA_Book1_ke hoach dau thau 30-6-2010 3 2" xfId="2491"/>
    <cellStyle name="Dziesietny [0]_Invoices2001Slovakia_TDT KHANH HOA_Book1_ke hoach dau thau 30-6-2010_BIEU KE HOACH  2015 (KTN 6.11 sua)" xfId="2492"/>
    <cellStyle name="Dziesiętny [0]_Invoices2001Slovakia_TDT KHANH HOA_Book1_ke hoach dau thau 30-6-2010_BIEU KE HOACH  2015 (KTN 6.11 sua)" xfId="2493"/>
    <cellStyle name="Dziesietny [0]_Invoices2001Slovakia_TDT KHANH HOA_Book1_KH Von 2012 gui BKH 1" xfId="2494"/>
    <cellStyle name="Dziesiętny [0]_Invoices2001Slovakia_TDT KHANH HOA_Book1_KH Von 2012 gui BKH 1" xfId="2495"/>
    <cellStyle name="Dziesietny [0]_Invoices2001Slovakia_TDT KHANH HOA_Book1_KH Von 2012 gui BKH 2" xfId="2496"/>
    <cellStyle name="Dziesiętny [0]_Invoices2001Slovakia_TDT KHANH HOA_Book1_KH Von 2012 gui BKH 2" xfId="2497"/>
    <cellStyle name="Dziesietny [0]_Invoices2001Slovakia_TDT KHANH HOA_Copy of KH PHAN BO VON ĐỐI ỨNG NAM 2011 (30 TY phuong án gop WB)" xfId="2498"/>
    <cellStyle name="Dziesiętny [0]_Invoices2001Slovakia_TDT KHANH HOA_Copy of KH PHAN BO VON ĐỐI ỨNG NAM 2011 (30 TY phuong án gop WB)" xfId="2499"/>
    <cellStyle name="Dziesietny [0]_Invoices2001Slovakia_TDT KHANH HOA_Copy of KH PHAN BO VON ĐỐI ỨNG NAM 2011 (30 TY phuong án gop WB) 2" xfId="2500"/>
    <cellStyle name="Dziesiętny [0]_Invoices2001Slovakia_TDT KHANH HOA_Copy of KH PHAN BO VON ĐỐI ỨNG NAM 2011 (30 TY phuong án gop WB) 2" xfId="2501"/>
    <cellStyle name="Dziesietny [0]_Invoices2001Slovakia_TDT KHANH HOA_Copy of KH PHAN BO VON ĐỐI ỨNG NAM 2011 (30 TY phuong án gop WB) 2 2" xfId="2502"/>
    <cellStyle name="Dziesiętny [0]_Invoices2001Slovakia_TDT KHANH HOA_Copy of KH PHAN BO VON ĐỐI ỨNG NAM 2011 (30 TY phuong án gop WB) 2 2" xfId="2503"/>
    <cellStyle name="Dziesietny [0]_Invoices2001Slovakia_TDT KHANH HOA_Copy of KH PHAN BO VON ĐỐI ỨNG NAM 2011 (30 TY phuong án gop WB) 3" xfId="2504"/>
    <cellStyle name="Dziesiętny [0]_Invoices2001Slovakia_TDT KHANH HOA_Copy of KH PHAN BO VON ĐỐI ỨNG NAM 2011 (30 TY phuong án gop WB) 3" xfId="2505"/>
    <cellStyle name="Dziesietny [0]_Invoices2001Slovakia_TDT KHANH HOA_Copy of KH PHAN BO VON ĐỐI ỨNG NAM 2011 (30 TY phuong án gop WB) 3 2" xfId="2506"/>
    <cellStyle name="Dziesiętny [0]_Invoices2001Slovakia_TDT KHANH HOA_Copy of KH PHAN BO VON ĐỐI ỨNG NAM 2011 (30 TY phuong án gop WB) 3 2" xfId="2507"/>
    <cellStyle name="Dziesietny [0]_Invoices2001Slovakia_TDT KHANH HOA_Copy of KH PHAN BO VON ĐỐI ỨNG NAM 2011 (30 TY phuong án gop WB)_BIEU KE HOACH  2015 (KTN 6.11 sua)" xfId="2508"/>
    <cellStyle name="Dziesiętny [0]_Invoices2001Slovakia_TDT KHANH HOA_Copy of KH PHAN BO VON ĐỐI ỨNG NAM 2011 (30 TY phuong án gop WB)_BIEU KE HOACH  2015 (KTN 6.11 sua)" xfId="2509"/>
    <cellStyle name="Dziesietny [0]_Invoices2001Slovakia_TDT KHANH HOA_Chi tieu KH nam 2009" xfId="2510"/>
    <cellStyle name="Dziesiętny [0]_Invoices2001Slovakia_TDT KHANH HOA_Chi tieu KH nam 2009" xfId="2511"/>
    <cellStyle name="Dziesietny [0]_Invoices2001Slovakia_TDT KHANH HOA_Danh Mục KCM trinh BKH 2011 (BS 30A)" xfId="2512"/>
    <cellStyle name="Dziesiętny [0]_Invoices2001Slovakia_TDT KHANH HOA_Danh Mục KCM trinh BKH 2011 (BS 30A)" xfId="2513"/>
    <cellStyle name="Dziesietny [0]_Invoices2001Slovakia_TDT KHANH HOA_DT 1751 Muong Khoa" xfId="2514"/>
    <cellStyle name="Dziesiętny [0]_Invoices2001Slovakia_TDT KHANH HOA_DT 1751 Muong Khoa" xfId="2515"/>
    <cellStyle name="Dziesietny [0]_Invoices2001Slovakia_TDT KHANH HOA_DT tieu hoc diem TDC ban Cho 28-02-09" xfId="2516"/>
    <cellStyle name="Dziesiętny [0]_Invoices2001Slovakia_TDT KHANH HOA_DT tieu hoc diem TDC ban Cho 28-02-09" xfId="2517"/>
    <cellStyle name="Dziesietny [0]_Invoices2001Slovakia_TDT KHANH HOA_DTTD chieng chan Tham lai 29-9-2009" xfId="2518"/>
    <cellStyle name="Dziesiętny [0]_Invoices2001Slovakia_TDT KHANH HOA_DTTD chieng chan Tham lai 29-9-2009" xfId="2519"/>
    <cellStyle name="Dziesietny [0]_Invoices2001Slovakia_TDT KHANH HOA_DTTD chieng chan Tham lai 29-9-2009 2" xfId="2520"/>
    <cellStyle name="Dziesiętny [0]_Invoices2001Slovakia_TDT KHANH HOA_DTTD chieng chan Tham lai 29-9-2009 2" xfId="2521"/>
    <cellStyle name="Dziesietny [0]_Invoices2001Slovakia_TDT KHANH HOA_DTTD chieng chan Tham lai 29-9-2009 2 2" xfId="2522"/>
    <cellStyle name="Dziesiętny [0]_Invoices2001Slovakia_TDT KHANH HOA_DTTD chieng chan Tham lai 29-9-2009 2 2" xfId="2523"/>
    <cellStyle name="Dziesietny [0]_Invoices2001Slovakia_TDT KHANH HOA_DTTD chieng chan Tham lai 29-9-2009 3" xfId="2524"/>
    <cellStyle name="Dziesiętny [0]_Invoices2001Slovakia_TDT KHANH HOA_DTTD chieng chan Tham lai 29-9-2009 3" xfId="2525"/>
    <cellStyle name="Dziesietny [0]_Invoices2001Slovakia_TDT KHANH HOA_DTTD chieng chan Tham lai 29-9-2009 3 2" xfId="2526"/>
    <cellStyle name="Dziesiętny [0]_Invoices2001Slovakia_TDT KHANH HOA_DTTD chieng chan Tham lai 29-9-2009 3 2" xfId="2527"/>
    <cellStyle name="Dziesietny [0]_Invoices2001Slovakia_TDT KHANH HOA_DTTD chieng chan Tham lai 29-9-2009_BIEU KE HOACH  2015 (KTN 6.11 sua)" xfId="2528"/>
    <cellStyle name="Dziesiętny [0]_Invoices2001Slovakia_TDT KHANH HOA_DTTD chieng chan Tham lai 29-9-2009_BIEU KE HOACH  2015 (KTN 6.11 sua)" xfId="2529"/>
    <cellStyle name="Dziesietny [0]_Invoices2001Slovakia_TDT KHANH HOA_Du toan nuoc San Thang (GD2)" xfId="2530"/>
    <cellStyle name="Dziesiętny [0]_Invoices2001Slovakia_TDT KHANH HOA_Du toan nuoc San Thang (GD2)" xfId="2531"/>
    <cellStyle name="Dziesietny [0]_Invoices2001Slovakia_TDT KHANH HOA_GVL" xfId="2532"/>
    <cellStyle name="Dziesiętny [0]_Invoices2001Slovakia_TDT KHANH HOA_GVL" xfId="2533"/>
    <cellStyle name="Dziesietny [0]_Invoices2001Slovakia_TDT KHANH HOA_GVL 2" xfId="2534"/>
    <cellStyle name="Dziesiętny [0]_Invoices2001Slovakia_TDT KHANH HOA_GVL 2" xfId="2535"/>
    <cellStyle name="Dziesietny [0]_Invoices2001Slovakia_TDT KHANH HOA_GVL 2 2" xfId="2536"/>
    <cellStyle name="Dziesiętny [0]_Invoices2001Slovakia_TDT KHANH HOA_GVL 2 2" xfId="2537"/>
    <cellStyle name="Dziesietny [0]_Invoices2001Slovakia_TDT KHANH HOA_GVL 3" xfId="2538"/>
    <cellStyle name="Dziesiętny [0]_Invoices2001Slovakia_TDT KHANH HOA_GVL 3" xfId="2539"/>
    <cellStyle name="Dziesietny [0]_Invoices2001Slovakia_TDT KHANH HOA_GVL 3 2" xfId="2540"/>
    <cellStyle name="Dziesiętny [0]_Invoices2001Slovakia_TDT KHANH HOA_GVL 3 2" xfId="2541"/>
    <cellStyle name="Dziesietny [0]_Invoices2001Slovakia_TDT KHANH HOA_GVL_BIEU KE HOACH  2015 (KTN 6.11 sua)" xfId="2542"/>
    <cellStyle name="Dziesiętny [0]_Invoices2001Slovakia_TDT KHANH HOA_GVL_BIEU KE HOACH  2015 (KTN 6.11 sua)" xfId="2543"/>
    <cellStyle name="Dziesietny [0]_Invoices2001Slovakia_TDT KHANH HOA_ke hoach dau thau 30-6-2010" xfId="2544"/>
    <cellStyle name="Dziesiętny [0]_Invoices2001Slovakia_TDT KHANH HOA_ke hoach dau thau 30-6-2010" xfId="2545"/>
    <cellStyle name="Dziesietny [0]_Invoices2001Slovakia_TDT KHANH HOA_KH Von 2012 gui BKH 1" xfId="2546"/>
    <cellStyle name="Dziesiętny [0]_Invoices2001Slovakia_TDT KHANH HOA_KH Von 2012 gui BKH 1" xfId="2547"/>
    <cellStyle name="Dziesietny [0]_Invoices2001Slovakia_TDT KHANH HOA_KH Von 2012 gui BKH 1 2" xfId="2548"/>
    <cellStyle name="Dziesiętny [0]_Invoices2001Slovakia_TDT KHANH HOA_KH Von 2012 gui BKH 1 2" xfId="2549"/>
    <cellStyle name="Dziesietny [0]_Invoices2001Slovakia_TDT KHANH HOA_KH Von 2012 gui BKH 1 2 2" xfId="2550"/>
    <cellStyle name="Dziesiętny [0]_Invoices2001Slovakia_TDT KHANH HOA_KH Von 2012 gui BKH 1 2 2" xfId="2551"/>
    <cellStyle name="Dziesietny [0]_Invoices2001Slovakia_TDT KHANH HOA_KH Von 2012 gui BKH 1 3" xfId="2552"/>
    <cellStyle name="Dziesiętny [0]_Invoices2001Slovakia_TDT KHANH HOA_KH Von 2012 gui BKH 1 3" xfId="2553"/>
    <cellStyle name="Dziesietny [0]_Invoices2001Slovakia_TDT KHANH HOA_KH Von 2012 gui BKH 1 3 2" xfId="2554"/>
    <cellStyle name="Dziesiętny [0]_Invoices2001Slovakia_TDT KHANH HOA_KH Von 2012 gui BKH 1 3 2" xfId="2555"/>
    <cellStyle name="Dziesietny [0]_Invoices2001Slovakia_TDT KHANH HOA_KH Von 2012 gui BKH 1_BIEU KE HOACH  2015 (KTN 6.11 sua)" xfId="2556"/>
    <cellStyle name="Dziesiętny [0]_Invoices2001Slovakia_TDT KHANH HOA_KH Von 2012 gui BKH 1_BIEU KE HOACH  2015 (KTN 6.11 sua)" xfId="2557"/>
    <cellStyle name="Dziesietny [0]_Invoices2001Slovakia_TDT KHANH HOA_Phan pha do" xfId="2558"/>
    <cellStyle name="Dziesiętny [0]_Invoices2001Slovakia_TDT KHANH HOA_Phan pha do" xfId="2559"/>
    <cellStyle name="Dziesietny [0]_Invoices2001Slovakia_TDT KHANH HOA_QD ke hoach dau thau" xfId="2560"/>
    <cellStyle name="Dziesiętny [0]_Invoices2001Slovakia_TDT KHANH HOA_QD ke hoach dau thau" xfId="2561"/>
    <cellStyle name="Dziesietny [0]_Invoices2001Slovakia_TDT KHANH HOA_Ra soat KH von 2011 (Huy-11-11-11)" xfId="2562"/>
    <cellStyle name="Dziesiętny [0]_Invoices2001Slovakia_TDT KHANH HOA_Ra soat KH von 2011 (Huy-11-11-11)" xfId="2563"/>
    <cellStyle name="Dziesietny [0]_Invoices2001Slovakia_TDT KHANH HOA_Sheet2" xfId="2564"/>
    <cellStyle name="Dziesiętny [0]_Invoices2001Slovakia_TDT KHANH HOA_Sheet2" xfId="2565"/>
    <cellStyle name="Dziesietny [0]_Invoices2001Slovakia_TDT KHANH HOA_Tienluong" xfId="2566"/>
    <cellStyle name="Dziesiętny [0]_Invoices2001Slovakia_TDT KHANH HOA_Tienluong" xfId="2567"/>
    <cellStyle name="Dziesietny [0]_Invoices2001Slovakia_TDT KHANH HOA_tinh toan hoang ha" xfId="2568"/>
    <cellStyle name="Dziesiętny [0]_Invoices2001Slovakia_TDT KHANH HOA_tinh toan hoang ha" xfId="2569"/>
    <cellStyle name="Dziesietny [0]_Invoices2001Slovakia_TDT KHANH HOA_Tong hop Cac tuyen(9-1-06)" xfId="2570"/>
    <cellStyle name="Dziesiętny [0]_Invoices2001Slovakia_TDT KHANH HOA_Tong hop Cac tuyen(9-1-06)" xfId="2571"/>
    <cellStyle name="Dziesietny [0]_Invoices2001Slovakia_TDT KHANH HOA_Tong hop Cac tuyen(9-1-06)_bieu tong hop lai kh von 2011 gui phong TH-KTDN" xfId="2572"/>
    <cellStyle name="Dziesiętny [0]_Invoices2001Slovakia_TDT KHANH HOA_Tong hop Cac tuyen(9-1-06)_bieu tong hop lai kh von 2011 gui phong TH-KTDN" xfId="2573"/>
    <cellStyle name="Dziesietny [0]_Invoices2001Slovakia_TDT KHANH HOA_Tong hop Cac tuyen(9-1-06)_Copy of KH PHAN BO VON ĐỐI ỨNG NAM 2011 (30 TY phuong án gop WB)" xfId="2574"/>
    <cellStyle name="Dziesiętny [0]_Invoices2001Slovakia_TDT KHANH HOA_Tong hop Cac tuyen(9-1-06)_Copy of KH PHAN BO VON ĐỐI ỨNG NAM 2011 (30 TY phuong án gop WB)" xfId="2575"/>
    <cellStyle name="Dziesietny [0]_Invoices2001Slovakia_TDT KHANH HOA_Tong hop Cac tuyen(9-1-06)_Ke hoach 2010 (theo doi 11-8-2010)" xfId="2576"/>
    <cellStyle name="Dziesiętny [0]_Invoices2001Slovakia_TDT KHANH HOA_Tong hop Cac tuyen(9-1-06)_Ke hoach 2010 (theo doi 11-8-2010)" xfId="2577"/>
    <cellStyle name="Dziesietny [0]_Invoices2001Slovakia_TDT KHANH HOA_Tong hop Cac tuyen(9-1-06)_KH Von 2012 gui BKH 1" xfId="2578"/>
    <cellStyle name="Dziesiętny [0]_Invoices2001Slovakia_TDT KHANH HOA_Tong hop Cac tuyen(9-1-06)_KH Von 2012 gui BKH 1" xfId="2579"/>
    <cellStyle name="Dziesietny [0]_Invoices2001Slovakia_TDT KHANH HOA_Tong hop Cac tuyen(9-1-06)_QD ke hoach dau thau" xfId="2580"/>
    <cellStyle name="Dziesiętny [0]_Invoices2001Slovakia_TDT KHANH HOA_Tong hop Cac tuyen(9-1-06)_QD ke hoach dau thau" xfId="2581"/>
    <cellStyle name="Dziesietny [0]_Invoices2001Slovakia_TDT KHANH HOA_Tong hop Cac tuyen(9-1-06)_Tong von ĐTPT" xfId="2582"/>
    <cellStyle name="Dziesiętny [0]_Invoices2001Slovakia_TDT KHANH HOA_Tong hop Cac tuyen(9-1-06)_Tong von ĐTPT" xfId="2583"/>
    <cellStyle name="Dziesietny [0]_Invoices2001Slovakia_TDT KHANH HOA_Tong von ĐTPT" xfId="2584"/>
    <cellStyle name="Dziesiętny [0]_Invoices2001Slovakia_TDT KHANH HOA_Tong von ĐTPT" xfId="2585"/>
    <cellStyle name="Dziesietny [0]_Invoices2001Slovakia_TDT KHANH HOA_TU VAN THUY LOI THAM  PHE" xfId="2586"/>
    <cellStyle name="Dziesiętny [0]_Invoices2001Slovakia_TDT KHANH HOA_TU VAN THUY LOI THAM  PHE" xfId="2587"/>
    <cellStyle name="Dziesietny [0]_Invoices2001Slovakia_TDT KHANH HOA_TH danh muc 08-09 den ngay 30-8-09" xfId="2588"/>
    <cellStyle name="Dziesiętny [0]_Invoices2001Slovakia_TDT KHANH HOA_TH danh muc 08-09 den ngay 30-8-09" xfId="2589"/>
    <cellStyle name="Dziesietny [0]_Invoices2001Slovakia_TDT KHANH HOA_Viec Huy dang lam" xfId="2590"/>
    <cellStyle name="Dziesiętny [0]_Invoices2001Slovakia_TDT KHANH HOA_Viec Huy dang lam" xfId="2591"/>
    <cellStyle name="Dziesietny [0]_Invoices2001Slovakia_TDT quangngai" xfId="2592"/>
    <cellStyle name="Dziesiętny [0]_Invoices2001Slovakia_TDT quangngai" xfId="2593"/>
    <cellStyle name="Dziesietny [0]_Invoices2001Slovakia_Tienluong" xfId="2594"/>
    <cellStyle name="Dziesiętny [0]_Invoices2001Slovakia_Tienluong" xfId="2595"/>
    <cellStyle name="Dziesietny [0]_Invoices2001Slovakia_TMDT(10-5-06)" xfId="2596"/>
    <cellStyle name="Dziesiętny [0]_Invoices2001Slovakia_Tong von ĐTPT" xfId="2597"/>
    <cellStyle name="Dziesietny [0]_Invoices2001Slovakia_TH danh muc 08-09 den ngay 30-8-09" xfId="2598"/>
    <cellStyle name="Dziesiętny [0]_Invoices2001Slovakia_TH danh muc 08-09 den ngay 30-8-09" xfId="2599"/>
    <cellStyle name="Dziesietny [0]_Invoices2001Slovakia_Tham dinh du toan mat doong - Ban cho moi21-5" xfId="2600"/>
    <cellStyle name="Dziesiętny [0]_Invoices2001Slovakia_Tham dinh du toan mat doong - Ban cho moi21-5" xfId="2601"/>
    <cellStyle name="Dziesietny [0]_Invoices2001Slovakia_Viec Huy dang lam" xfId="2602"/>
    <cellStyle name="Dziesiętny [0]_Invoices2001Slovakia_Viec Huy dang lam" xfId="2603"/>
    <cellStyle name="Dziesietny_Invoices2001Slovakia" xfId="2604"/>
    <cellStyle name="Dziesiętny_Invoices2001Slovakia" xfId="2605"/>
    <cellStyle name="Dziesietny_Invoices2001Slovakia 2" xfId="2606"/>
    <cellStyle name="Dziesiętny_Invoices2001Slovakia 2" xfId="2607"/>
    <cellStyle name="Dziesietny_Invoices2001Slovakia 3" xfId="2608"/>
    <cellStyle name="Dziesiętny_Invoices2001Slovakia 3" xfId="2609"/>
    <cellStyle name="Dziesietny_Invoices2001Slovakia 4" xfId="2610"/>
    <cellStyle name="Dziesiętny_Invoices2001Slovakia 4" xfId="2611"/>
    <cellStyle name="Dziesietny_Invoices2001Slovakia_01_Nha so 1_Dien" xfId="2612"/>
    <cellStyle name="Dziesiętny_Invoices2001Slovakia_01_Nha so 1_Dien" xfId="2613"/>
    <cellStyle name="Dziesietny_Invoices2001Slovakia_01_Nha so 1_Dien 2" xfId="2614"/>
    <cellStyle name="Dziesiętny_Invoices2001Slovakia_01_Nha so 1_Dien 2" xfId="2615"/>
    <cellStyle name="Dziesietny_Invoices2001Slovakia_01_Nha so 1_Dien 3" xfId="2616"/>
    <cellStyle name="Dziesiętny_Invoices2001Slovakia_01_Nha so 1_Dien 3" xfId="2617"/>
    <cellStyle name="Dziesietny_Invoices2001Slovakia_01_Nha so 1_Dien 4" xfId="2618"/>
    <cellStyle name="Dziesiętny_Invoices2001Slovakia_01_Nha so 1_Dien 4" xfId="2619"/>
    <cellStyle name="Dziesietny_Invoices2001Slovakia_01_Nha so 1_Dien_Bao cao danh muc cac cong trinh tren dia ban huyen 4-2010" xfId="2620"/>
    <cellStyle name="Dziesiętny_Invoices2001Slovakia_01_Nha so 1_Dien_Bao cao danh muc cac cong trinh tren dia ban huyen 4-2010" xfId="2621"/>
    <cellStyle name="Dziesietny_Invoices2001Slovakia_01_Nha so 1_Dien_bieu ke hoach dau thau" xfId="2622"/>
    <cellStyle name="Dziesiętny_Invoices2001Slovakia_01_Nha so 1_Dien_bieu ke hoach dau thau" xfId="2623"/>
    <cellStyle name="Dziesietny_Invoices2001Slovakia_01_Nha so 1_Dien_bieu ke hoach dau thau 2" xfId="2624"/>
    <cellStyle name="Dziesiętny_Invoices2001Slovakia_01_Nha so 1_Dien_bieu ke hoach dau thau 2" xfId="2625"/>
    <cellStyle name="Dziesietny_Invoices2001Slovakia_01_Nha so 1_Dien_bieu ke hoach dau thau 2 2" xfId="2626"/>
    <cellStyle name="Dziesiętny_Invoices2001Slovakia_01_Nha so 1_Dien_bieu ke hoach dau thau 2 2" xfId="2627"/>
    <cellStyle name="Dziesietny_Invoices2001Slovakia_01_Nha so 1_Dien_bieu ke hoach dau thau 3" xfId="2628"/>
    <cellStyle name="Dziesiętny_Invoices2001Slovakia_01_Nha so 1_Dien_bieu ke hoach dau thau 3" xfId="2629"/>
    <cellStyle name="Dziesietny_Invoices2001Slovakia_01_Nha so 1_Dien_bieu ke hoach dau thau 3 2" xfId="2630"/>
    <cellStyle name="Dziesiętny_Invoices2001Slovakia_01_Nha so 1_Dien_bieu ke hoach dau thau 3 2" xfId="2631"/>
    <cellStyle name="Dziesietny_Invoices2001Slovakia_01_Nha so 1_Dien_bieu ke hoach dau thau 4" xfId="2632"/>
    <cellStyle name="Dziesiętny_Invoices2001Slovakia_01_Nha so 1_Dien_bieu ke hoach dau thau 4" xfId="2633"/>
    <cellStyle name="Dziesietny_Invoices2001Slovakia_01_Nha so 1_Dien_bieu ke hoach dau thau truong mam non SKH" xfId="2634"/>
    <cellStyle name="Dziesiętny_Invoices2001Slovakia_01_Nha so 1_Dien_bieu ke hoach dau thau truong mam non SKH" xfId="2635"/>
    <cellStyle name="Dziesietny_Invoices2001Slovakia_01_Nha so 1_Dien_bieu ke hoach dau thau truong mam non SKH 2" xfId="2636"/>
    <cellStyle name="Dziesiętny_Invoices2001Slovakia_01_Nha so 1_Dien_bieu ke hoach dau thau truong mam non SKH 2" xfId="2637"/>
    <cellStyle name="Dziesietny_Invoices2001Slovakia_01_Nha so 1_Dien_bieu ke hoach dau thau truong mam non SKH 2 2" xfId="2638"/>
    <cellStyle name="Dziesiętny_Invoices2001Slovakia_01_Nha so 1_Dien_bieu ke hoach dau thau truong mam non SKH 2 2" xfId="2639"/>
    <cellStyle name="Dziesietny_Invoices2001Slovakia_01_Nha so 1_Dien_bieu ke hoach dau thau truong mam non SKH 3" xfId="2640"/>
    <cellStyle name="Dziesiętny_Invoices2001Slovakia_01_Nha so 1_Dien_bieu ke hoach dau thau truong mam non SKH 3" xfId="2641"/>
    <cellStyle name="Dziesietny_Invoices2001Slovakia_01_Nha so 1_Dien_bieu ke hoach dau thau truong mam non SKH 3 2" xfId="2642"/>
    <cellStyle name="Dziesiętny_Invoices2001Slovakia_01_Nha so 1_Dien_bieu ke hoach dau thau truong mam non SKH 3 2" xfId="2643"/>
    <cellStyle name="Dziesietny_Invoices2001Slovakia_01_Nha so 1_Dien_bieu ke hoach dau thau truong mam non SKH 4" xfId="2644"/>
    <cellStyle name="Dziesiętny_Invoices2001Slovakia_01_Nha so 1_Dien_bieu ke hoach dau thau truong mam non SKH 4" xfId="2645"/>
    <cellStyle name="Dziesietny_Invoices2001Slovakia_01_Nha so 1_Dien_bieu tong hop lai kh von 2011 gui phong TH-KTDN" xfId="2646"/>
    <cellStyle name="Dziesiętny_Invoices2001Slovakia_01_Nha so 1_Dien_bieu tong hop lai kh von 2011 gui phong TH-KTDN" xfId="2647"/>
    <cellStyle name="Dziesietny_Invoices2001Slovakia_01_Nha so 1_Dien_bieu tong hop lai kh von 2011 gui phong TH-KTDN 2" xfId="2648"/>
    <cellStyle name="Dziesiętny_Invoices2001Slovakia_01_Nha so 1_Dien_bieu tong hop lai kh von 2011 gui phong TH-KTDN 2" xfId="2649"/>
    <cellStyle name="Dziesietny_Invoices2001Slovakia_01_Nha so 1_Dien_bieu tong hop lai kh von 2011 gui phong TH-KTDN 2 2" xfId="2650"/>
    <cellStyle name="Dziesiętny_Invoices2001Slovakia_01_Nha so 1_Dien_bieu tong hop lai kh von 2011 gui phong TH-KTDN 2 2" xfId="2651"/>
    <cellStyle name="Dziesietny_Invoices2001Slovakia_01_Nha so 1_Dien_bieu tong hop lai kh von 2011 gui phong TH-KTDN 3" xfId="2652"/>
    <cellStyle name="Dziesiętny_Invoices2001Slovakia_01_Nha so 1_Dien_bieu tong hop lai kh von 2011 gui phong TH-KTDN 3" xfId="2653"/>
    <cellStyle name="Dziesietny_Invoices2001Slovakia_01_Nha so 1_Dien_bieu tong hop lai kh von 2011 gui phong TH-KTDN 3 2" xfId="2654"/>
    <cellStyle name="Dziesiętny_Invoices2001Slovakia_01_Nha so 1_Dien_bieu tong hop lai kh von 2011 gui phong TH-KTDN 3 2" xfId="2655"/>
    <cellStyle name="Dziesietny_Invoices2001Slovakia_01_Nha so 1_Dien_bieu tong hop lai kh von 2011 gui phong TH-KTDN_BIEU KE HOACH  2015 (KTN 6.11 sua)" xfId="2656"/>
    <cellStyle name="Dziesiętny_Invoices2001Slovakia_01_Nha so 1_Dien_bieu tong hop lai kh von 2011 gui phong TH-KTDN_BIEU KE HOACH  2015 (KTN 6.11 sua)" xfId="2657"/>
    <cellStyle name="Dziesietny_Invoices2001Slovakia_01_Nha so 1_Dien_Book1" xfId="2658"/>
    <cellStyle name="Dziesiętny_Invoices2001Slovakia_01_Nha so 1_Dien_Book1" xfId="2659"/>
    <cellStyle name="Dziesietny_Invoices2001Slovakia_01_Nha so 1_Dien_Book1 2" xfId="2660"/>
    <cellStyle name="Dziesiętny_Invoices2001Slovakia_01_Nha so 1_Dien_Book1 2" xfId="2661"/>
    <cellStyle name="Dziesietny_Invoices2001Slovakia_01_Nha so 1_Dien_Book1 2 2" xfId="2662"/>
    <cellStyle name="Dziesiętny_Invoices2001Slovakia_01_Nha so 1_Dien_Book1 2 2" xfId="2663"/>
    <cellStyle name="Dziesietny_Invoices2001Slovakia_01_Nha so 1_Dien_Book1 3" xfId="2664"/>
    <cellStyle name="Dziesiętny_Invoices2001Slovakia_01_Nha so 1_Dien_Book1 3" xfId="2665"/>
    <cellStyle name="Dziesietny_Invoices2001Slovakia_01_Nha so 1_Dien_Book1 3 2" xfId="2666"/>
    <cellStyle name="Dziesiętny_Invoices2001Slovakia_01_Nha so 1_Dien_Book1 3 2" xfId="2667"/>
    <cellStyle name="Dziesietny_Invoices2001Slovakia_01_Nha so 1_Dien_Book1 4" xfId="2668"/>
    <cellStyle name="Dziesiętny_Invoices2001Slovakia_01_Nha so 1_Dien_Book1 4" xfId="2669"/>
    <cellStyle name="Dziesietny_Invoices2001Slovakia_01_Nha so 1_Dien_Book1_1" xfId="2670"/>
    <cellStyle name="Dziesiętny_Invoices2001Slovakia_01_Nha so 1_Dien_Book1_1" xfId="2671"/>
    <cellStyle name="Dziesietny_Invoices2001Slovakia_01_Nha so 1_Dien_Book1_1 2" xfId="2672"/>
    <cellStyle name="Dziesiętny_Invoices2001Slovakia_01_Nha so 1_Dien_Book1_1 2" xfId="2673"/>
    <cellStyle name="Dziesietny_Invoices2001Slovakia_01_Nha so 1_Dien_Book1_1 2 2" xfId="2674"/>
    <cellStyle name="Dziesiętny_Invoices2001Slovakia_01_Nha so 1_Dien_Book1_1 2 2" xfId="2675"/>
    <cellStyle name="Dziesietny_Invoices2001Slovakia_01_Nha so 1_Dien_Book1_1 3" xfId="2676"/>
    <cellStyle name="Dziesiętny_Invoices2001Slovakia_01_Nha so 1_Dien_Book1_1 3" xfId="2677"/>
    <cellStyle name="Dziesietny_Invoices2001Slovakia_01_Nha so 1_Dien_Book1_1 3 2" xfId="2678"/>
    <cellStyle name="Dziesiętny_Invoices2001Slovakia_01_Nha so 1_Dien_Book1_1 3 2" xfId="2679"/>
    <cellStyle name="Dziesietny_Invoices2001Slovakia_01_Nha so 1_Dien_Book1_1 4" xfId="2680"/>
    <cellStyle name="Dziesiętny_Invoices2001Slovakia_01_Nha so 1_Dien_Book1_1 4" xfId="2681"/>
    <cellStyle name="Dziesietny_Invoices2001Slovakia_01_Nha so 1_Dien_Book1_DTTD chieng chan Tham lai 29-9-2009" xfId="2682"/>
    <cellStyle name="Dziesiętny_Invoices2001Slovakia_01_Nha so 1_Dien_Book1_DTTD chieng chan Tham lai 29-9-2009" xfId="2683"/>
    <cellStyle name="Dziesietny_Invoices2001Slovakia_01_Nha so 1_Dien_Book1_DTTD chieng chan Tham lai 29-9-2009 2" xfId="2684"/>
    <cellStyle name="Dziesiętny_Invoices2001Slovakia_01_Nha so 1_Dien_Book1_DTTD chieng chan Tham lai 29-9-2009 2" xfId="2685"/>
    <cellStyle name="Dziesietny_Invoices2001Slovakia_01_Nha so 1_Dien_Book1_DTTD chieng chan Tham lai 29-9-2009 2 2" xfId="2686"/>
    <cellStyle name="Dziesiętny_Invoices2001Slovakia_01_Nha so 1_Dien_Book1_DTTD chieng chan Tham lai 29-9-2009 2 2" xfId="2687"/>
    <cellStyle name="Dziesietny_Invoices2001Slovakia_01_Nha so 1_Dien_Book1_DTTD chieng chan Tham lai 29-9-2009 3" xfId="2688"/>
    <cellStyle name="Dziesiętny_Invoices2001Slovakia_01_Nha so 1_Dien_Book1_DTTD chieng chan Tham lai 29-9-2009 3" xfId="2689"/>
    <cellStyle name="Dziesietny_Invoices2001Slovakia_01_Nha so 1_Dien_Book1_DTTD chieng chan Tham lai 29-9-2009 3 2" xfId="2690"/>
    <cellStyle name="Dziesiętny_Invoices2001Slovakia_01_Nha so 1_Dien_Book1_DTTD chieng chan Tham lai 29-9-2009 3 2" xfId="2691"/>
    <cellStyle name="Dziesietny_Invoices2001Slovakia_01_Nha so 1_Dien_Book1_DTTD chieng chan Tham lai 29-9-2009 4" xfId="2692"/>
    <cellStyle name="Dziesiętny_Invoices2001Slovakia_01_Nha so 1_Dien_Book1_DTTD chieng chan Tham lai 29-9-2009 4" xfId="2693"/>
    <cellStyle name="Dziesietny_Invoices2001Slovakia_01_Nha so 1_Dien_Book1_Ke hoach 2010 (theo doi 11-8-2010)" xfId="2694"/>
    <cellStyle name="Dziesiętny_Invoices2001Slovakia_01_Nha so 1_Dien_Book1_Ke hoach 2010 (theo doi 11-8-2010)" xfId="2695"/>
    <cellStyle name="Dziesietny_Invoices2001Slovakia_01_Nha so 1_Dien_Book1_Ke hoach 2010 (theo doi 11-8-2010) 2" xfId="2696"/>
    <cellStyle name="Dziesiętny_Invoices2001Slovakia_01_Nha so 1_Dien_Book1_Ke hoach 2010 (theo doi 11-8-2010) 2" xfId="2697"/>
    <cellStyle name="Dziesietny_Invoices2001Slovakia_01_Nha so 1_Dien_Book1_Ke hoach 2010 (theo doi 11-8-2010) 2 2" xfId="2698"/>
    <cellStyle name="Dziesiętny_Invoices2001Slovakia_01_Nha so 1_Dien_Book1_Ke hoach 2010 (theo doi 11-8-2010) 2 2" xfId="2699"/>
    <cellStyle name="Dziesietny_Invoices2001Slovakia_01_Nha so 1_Dien_Book1_Ke hoach 2010 (theo doi 11-8-2010) 3" xfId="2700"/>
    <cellStyle name="Dziesiętny_Invoices2001Slovakia_01_Nha so 1_Dien_Book1_Ke hoach 2010 (theo doi 11-8-2010) 3" xfId="2701"/>
    <cellStyle name="Dziesietny_Invoices2001Slovakia_01_Nha so 1_Dien_Book1_Ke hoach 2010 (theo doi 11-8-2010) 3 2" xfId="2702"/>
    <cellStyle name="Dziesiętny_Invoices2001Slovakia_01_Nha so 1_Dien_Book1_Ke hoach 2010 (theo doi 11-8-2010) 3 2" xfId="2703"/>
    <cellStyle name="Dziesietny_Invoices2001Slovakia_01_Nha so 1_Dien_Book1_Ke hoach 2010 (theo doi 11-8-2010)_BIEU KE HOACH  2015 (KTN 6.11 sua)" xfId="2704"/>
    <cellStyle name="Dziesiętny_Invoices2001Slovakia_01_Nha so 1_Dien_Book1_Ke hoach 2010 (theo doi 11-8-2010)_BIEU KE HOACH  2015 (KTN 6.11 sua)" xfId="2705"/>
    <cellStyle name="Dziesietny_Invoices2001Slovakia_01_Nha so 1_Dien_Book1_ke hoach dau thau 30-6-2010" xfId="2706"/>
    <cellStyle name="Dziesiętny_Invoices2001Slovakia_01_Nha so 1_Dien_Book1_ke hoach dau thau 30-6-2010" xfId="2707"/>
    <cellStyle name="Dziesietny_Invoices2001Slovakia_01_Nha so 1_Dien_Book1_ke hoach dau thau 30-6-2010 2" xfId="2708"/>
    <cellStyle name="Dziesiętny_Invoices2001Slovakia_01_Nha so 1_Dien_Book1_ke hoach dau thau 30-6-2010 2" xfId="2709"/>
    <cellStyle name="Dziesietny_Invoices2001Slovakia_01_Nha so 1_Dien_Book1_ke hoach dau thau 30-6-2010 2 2" xfId="2710"/>
    <cellStyle name="Dziesiętny_Invoices2001Slovakia_01_Nha so 1_Dien_Book1_ke hoach dau thau 30-6-2010 2 2" xfId="2711"/>
    <cellStyle name="Dziesietny_Invoices2001Slovakia_01_Nha so 1_Dien_Book1_ke hoach dau thau 30-6-2010 3" xfId="2712"/>
    <cellStyle name="Dziesiętny_Invoices2001Slovakia_01_Nha so 1_Dien_Book1_ke hoach dau thau 30-6-2010 3" xfId="2713"/>
    <cellStyle name="Dziesietny_Invoices2001Slovakia_01_Nha so 1_Dien_Book1_ke hoach dau thau 30-6-2010 3 2" xfId="2714"/>
    <cellStyle name="Dziesiętny_Invoices2001Slovakia_01_Nha so 1_Dien_Book1_ke hoach dau thau 30-6-2010 3 2" xfId="2715"/>
    <cellStyle name="Dziesietny_Invoices2001Slovakia_01_Nha so 1_Dien_Book1_ke hoach dau thau 30-6-2010_BIEU KE HOACH  2015 (KTN 6.11 sua)" xfId="2716"/>
    <cellStyle name="Dziesiętny_Invoices2001Slovakia_01_Nha so 1_Dien_Book1_ke hoach dau thau 30-6-2010_BIEU KE HOACH  2015 (KTN 6.11 sua)" xfId="2717"/>
    <cellStyle name="Dziesietny_Invoices2001Slovakia_01_Nha so 1_Dien_Copy of KH PHAN BO VON ĐỐI ỨNG NAM 2011 (30 TY phuong án gop WB)" xfId="2718"/>
    <cellStyle name="Dziesiętny_Invoices2001Slovakia_01_Nha so 1_Dien_Copy of KH PHAN BO VON ĐỐI ỨNG NAM 2011 (30 TY phuong án gop WB)" xfId="2719"/>
    <cellStyle name="Dziesietny_Invoices2001Slovakia_01_Nha so 1_Dien_Copy of KH PHAN BO VON ĐỐI ỨNG NAM 2011 (30 TY phuong án gop WB) 2" xfId="2720"/>
    <cellStyle name="Dziesiętny_Invoices2001Slovakia_01_Nha so 1_Dien_Copy of KH PHAN BO VON ĐỐI ỨNG NAM 2011 (30 TY phuong án gop WB) 2" xfId="2721"/>
    <cellStyle name="Dziesietny_Invoices2001Slovakia_01_Nha so 1_Dien_Copy of KH PHAN BO VON ĐỐI ỨNG NAM 2011 (30 TY phuong án gop WB) 2 2" xfId="2722"/>
    <cellStyle name="Dziesiętny_Invoices2001Slovakia_01_Nha so 1_Dien_Copy of KH PHAN BO VON ĐỐI ỨNG NAM 2011 (30 TY phuong án gop WB) 2 2" xfId="2723"/>
    <cellStyle name="Dziesietny_Invoices2001Slovakia_01_Nha so 1_Dien_Copy of KH PHAN BO VON ĐỐI ỨNG NAM 2011 (30 TY phuong án gop WB) 3" xfId="2724"/>
    <cellStyle name="Dziesiętny_Invoices2001Slovakia_01_Nha so 1_Dien_Copy of KH PHAN BO VON ĐỐI ỨNG NAM 2011 (30 TY phuong án gop WB) 3" xfId="2725"/>
    <cellStyle name="Dziesietny_Invoices2001Slovakia_01_Nha so 1_Dien_Copy of KH PHAN BO VON ĐỐI ỨNG NAM 2011 (30 TY phuong án gop WB) 3 2" xfId="2726"/>
    <cellStyle name="Dziesiętny_Invoices2001Slovakia_01_Nha so 1_Dien_Copy of KH PHAN BO VON ĐỐI ỨNG NAM 2011 (30 TY phuong án gop WB) 3 2" xfId="2727"/>
    <cellStyle name="Dziesietny_Invoices2001Slovakia_01_Nha so 1_Dien_Copy of KH PHAN BO VON ĐỐI ỨNG NAM 2011 (30 TY phuong án gop WB)_BIEU KE HOACH  2015 (KTN 6.11 sua)" xfId="2728"/>
    <cellStyle name="Dziesiętny_Invoices2001Slovakia_01_Nha so 1_Dien_Copy of KH PHAN BO VON ĐỐI ỨNG NAM 2011 (30 TY phuong án gop WB)_BIEU KE HOACH  2015 (KTN 6.11 sua)" xfId="2729"/>
    <cellStyle name="Dziesietny_Invoices2001Slovakia_01_Nha so 1_Dien_DTTD chieng chan Tham lai 29-9-2009" xfId="2730"/>
    <cellStyle name="Dziesiętny_Invoices2001Slovakia_01_Nha so 1_Dien_DTTD chieng chan Tham lai 29-9-2009" xfId="2731"/>
    <cellStyle name="Dziesietny_Invoices2001Slovakia_01_Nha so 1_Dien_DTTD chieng chan Tham lai 29-9-2009 2" xfId="2732"/>
    <cellStyle name="Dziesiętny_Invoices2001Slovakia_01_Nha so 1_Dien_DTTD chieng chan Tham lai 29-9-2009 2" xfId="2733"/>
    <cellStyle name="Dziesietny_Invoices2001Slovakia_01_Nha so 1_Dien_DTTD chieng chan Tham lai 29-9-2009 2 2" xfId="2734"/>
    <cellStyle name="Dziesiętny_Invoices2001Slovakia_01_Nha so 1_Dien_DTTD chieng chan Tham lai 29-9-2009 2 2" xfId="2735"/>
    <cellStyle name="Dziesietny_Invoices2001Slovakia_01_Nha so 1_Dien_DTTD chieng chan Tham lai 29-9-2009 3" xfId="2736"/>
    <cellStyle name="Dziesiętny_Invoices2001Slovakia_01_Nha so 1_Dien_DTTD chieng chan Tham lai 29-9-2009 3" xfId="2737"/>
    <cellStyle name="Dziesietny_Invoices2001Slovakia_01_Nha so 1_Dien_DTTD chieng chan Tham lai 29-9-2009 3 2" xfId="2738"/>
    <cellStyle name="Dziesiętny_Invoices2001Slovakia_01_Nha so 1_Dien_DTTD chieng chan Tham lai 29-9-2009 3 2" xfId="2739"/>
    <cellStyle name="Dziesietny_Invoices2001Slovakia_01_Nha so 1_Dien_DTTD chieng chan Tham lai 29-9-2009_BIEU KE HOACH  2015 (KTN 6.11 sua)" xfId="2740"/>
    <cellStyle name="Dziesiętny_Invoices2001Slovakia_01_Nha so 1_Dien_DTTD chieng chan Tham lai 29-9-2009_BIEU KE HOACH  2015 (KTN 6.11 sua)" xfId="2741"/>
    <cellStyle name="Dziesietny_Invoices2001Slovakia_01_Nha so 1_Dien_Du toan nuoc San Thang (GD2)" xfId="2742"/>
    <cellStyle name="Dziesiętny_Invoices2001Slovakia_01_Nha so 1_Dien_Du toan nuoc San Thang (GD2)" xfId="2743"/>
    <cellStyle name="Dziesietny_Invoices2001Slovakia_01_Nha so 1_Dien_Du toan nuoc San Thang (GD2) 2" xfId="2744"/>
    <cellStyle name="Dziesiętny_Invoices2001Slovakia_01_Nha so 1_Dien_Du toan nuoc San Thang (GD2) 2" xfId="2745"/>
    <cellStyle name="Dziesietny_Invoices2001Slovakia_01_Nha so 1_Dien_Du toan nuoc San Thang (GD2) 2 2" xfId="2746"/>
    <cellStyle name="Dziesiętny_Invoices2001Slovakia_01_Nha so 1_Dien_Du toan nuoc San Thang (GD2) 2 2" xfId="2747"/>
    <cellStyle name="Dziesietny_Invoices2001Slovakia_01_Nha so 1_Dien_Du toan nuoc San Thang (GD2) 3" xfId="2748"/>
    <cellStyle name="Dziesiętny_Invoices2001Slovakia_01_Nha so 1_Dien_Du toan nuoc San Thang (GD2) 3" xfId="2749"/>
    <cellStyle name="Dziesietny_Invoices2001Slovakia_01_Nha so 1_Dien_Du toan nuoc San Thang (GD2) 3 2" xfId="2750"/>
    <cellStyle name="Dziesiętny_Invoices2001Slovakia_01_Nha so 1_Dien_Du toan nuoc San Thang (GD2) 3 2" xfId="2751"/>
    <cellStyle name="Dziesietny_Invoices2001Slovakia_01_Nha so 1_Dien_Du toan nuoc San Thang (GD2) 4" xfId="2752"/>
    <cellStyle name="Dziesiętny_Invoices2001Slovakia_01_Nha so 1_Dien_Du toan nuoc San Thang (GD2) 4" xfId="2753"/>
    <cellStyle name="Dziesietny_Invoices2001Slovakia_01_Nha so 1_Dien_Ke hoach 2010 (theo doi 11-8-2010)" xfId="2754"/>
    <cellStyle name="Dziesiętny_Invoices2001Slovakia_01_Nha so 1_Dien_Ke hoach 2010 (theo doi 11-8-2010)" xfId="2755"/>
    <cellStyle name="Dziesietny_Invoices2001Slovakia_01_Nha so 1_Dien_Ke hoach 2010 (theo doi 11-8-2010) 2" xfId="2756"/>
    <cellStyle name="Dziesiętny_Invoices2001Slovakia_01_Nha so 1_Dien_Ke hoach 2010 (theo doi 11-8-2010) 2" xfId="2757"/>
    <cellStyle name="Dziesietny_Invoices2001Slovakia_01_Nha so 1_Dien_Ke hoach 2010 (theo doi 11-8-2010) 2 2" xfId="2758"/>
    <cellStyle name="Dziesiętny_Invoices2001Slovakia_01_Nha so 1_Dien_Ke hoach 2010 (theo doi 11-8-2010) 2 2" xfId="2759"/>
    <cellStyle name="Dziesietny_Invoices2001Slovakia_01_Nha so 1_Dien_Ke hoach 2010 (theo doi 11-8-2010) 3" xfId="2760"/>
    <cellStyle name="Dziesiętny_Invoices2001Slovakia_01_Nha so 1_Dien_Ke hoach 2010 (theo doi 11-8-2010) 3" xfId="2761"/>
    <cellStyle name="Dziesietny_Invoices2001Slovakia_01_Nha so 1_Dien_Ke hoach 2010 (theo doi 11-8-2010) 3 2" xfId="2762"/>
    <cellStyle name="Dziesiętny_Invoices2001Slovakia_01_Nha so 1_Dien_Ke hoach 2010 (theo doi 11-8-2010) 3 2" xfId="2763"/>
    <cellStyle name="Dziesietny_Invoices2001Slovakia_01_Nha so 1_Dien_Ke hoach 2010 (theo doi 11-8-2010) 4" xfId="2764"/>
    <cellStyle name="Dziesiętny_Invoices2001Slovakia_01_Nha so 1_Dien_Ke hoach 2010 (theo doi 11-8-2010) 4" xfId="2765"/>
    <cellStyle name="Dziesietny_Invoices2001Slovakia_01_Nha so 1_Dien_ke hoach dau thau 30-6-2010" xfId="2766"/>
    <cellStyle name="Dziesiętny_Invoices2001Slovakia_01_Nha so 1_Dien_ke hoach dau thau 30-6-2010" xfId="2767"/>
    <cellStyle name="Dziesietny_Invoices2001Slovakia_01_Nha so 1_Dien_ke hoach dau thau 30-6-2010 2" xfId="2768"/>
    <cellStyle name="Dziesiętny_Invoices2001Slovakia_01_Nha so 1_Dien_ke hoach dau thau 30-6-2010 2" xfId="2769"/>
    <cellStyle name="Dziesietny_Invoices2001Slovakia_01_Nha so 1_Dien_ke hoach dau thau 30-6-2010 2 2" xfId="2770"/>
    <cellStyle name="Dziesiętny_Invoices2001Slovakia_01_Nha so 1_Dien_ke hoach dau thau 30-6-2010 2 2" xfId="2771"/>
    <cellStyle name="Dziesietny_Invoices2001Slovakia_01_Nha so 1_Dien_ke hoach dau thau 30-6-2010 3" xfId="2772"/>
    <cellStyle name="Dziesiętny_Invoices2001Slovakia_01_Nha so 1_Dien_ke hoach dau thau 30-6-2010 3" xfId="2773"/>
    <cellStyle name="Dziesietny_Invoices2001Slovakia_01_Nha so 1_Dien_ke hoach dau thau 30-6-2010 3 2" xfId="2774"/>
    <cellStyle name="Dziesiętny_Invoices2001Slovakia_01_Nha so 1_Dien_ke hoach dau thau 30-6-2010 3 2" xfId="2775"/>
    <cellStyle name="Dziesietny_Invoices2001Slovakia_01_Nha so 1_Dien_ke hoach dau thau 30-6-2010 4" xfId="2776"/>
    <cellStyle name="Dziesiętny_Invoices2001Slovakia_01_Nha so 1_Dien_ke hoach dau thau 30-6-2010 4" xfId="2777"/>
    <cellStyle name="Dziesietny_Invoices2001Slovakia_01_Nha so 1_Dien_KH Von 2012 gui BKH 1" xfId="2778"/>
    <cellStyle name="Dziesiętny_Invoices2001Slovakia_01_Nha so 1_Dien_KH Von 2012 gui BKH 1" xfId="2779"/>
    <cellStyle name="Dziesietny_Invoices2001Slovakia_01_Nha so 1_Dien_KH Von 2012 gui BKH 1 2" xfId="2780"/>
    <cellStyle name="Dziesiętny_Invoices2001Slovakia_01_Nha so 1_Dien_KH Von 2012 gui BKH 1 2" xfId="2781"/>
    <cellStyle name="Dziesietny_Invoices2001Slovakia_01_Nha so 1_Dien_KH Von 2012 gui BKH 1 2 2" xfId="2782"/>
    <cellStyle name="Dziesiętny_Invoices2001Slovakia_01_Nha so 1_Dien_KH Von 2012 gui BKH 1 2 2" xfId="2783"/>
    <cellStyle name="Dziesietny_Invoices2001Slovakia_01_Nha so 1_Dien_KH Von 2012 gui BKH 1 3" xfId="2784"/>
    <cellStyle name="Dziesiętny_Invoices2001Slovakia_01_Nha so 1_Dien_KH Von 2012 gui BKH 1 3" xfId="2785"/>
    <cellStyle name="Dziesietny_Invoices2001Slovakia_01_Nha so 1_Dien_KH Von 2012 gui BKH 1 3 2" xfId="2786"/>
    <cellStyle name="Dziesiętny_Invoices2001Slovakia_01_Nha so 1_Dien_KH Von 2012 gui BKH 1 3 2" xfId="2787"/>
    <cellStyle name="Dziesietny_Invoices2001Slovakia_01_Nha so 1_Dien_KH Von 2012 gui BKH 1_BIEU KE HOACH  2015 (KTN 6.11 sua)" xfId="2788"/>
    <cellStyle name="Dziesiętny_Invoices2001Slovakia_01_Nha so 1_Dien_KH Von 2012 gui BKH 1_BIEU KE HOACH  2015 (KTN 6.11 sua)" xfId="2789"/>
    <cellStyle name="Dziesietny_Invoices2001Slovakia_01_Nha so 1_Dien_QD ke hoach dau thau" xfId="2790"/>
    <cellStyle name="Dziesiętny_Invoices2001Slovakia_01_Nha so 1_Dien_QD ke hoach dau thau" xfId="2791"/>
    <cellStyle name="Dziesietny_Invoices2001Slovakia_01_Nha so 1_Dien_QD ke hoach dau thau 2" xfId="2792"/>
    <cellStyle name="Dziesiętny_Invoices2001Slovakia_01_Nha so 1_Dien_QD ke hoach dau thau 2" xfId="2793"/>
    <cellStyle name="Dziesietny_Invoices2001Slovakia_01_Nha so 1_Dien_QD ke hoach dau thau 2 2" xfId="2794"/>
    <cellStyle name="Dziesiętny_Invoices2001Slovakia_01_Nha so 1_Dien_QD ke hoach dau thau 2 2" xfId="2795"/>
    <cellStyle name="Dziesietny_Invoices2001Slovakia_01_Nha so 1_Dien_QD ke hoach dau thau 3" xfId="2796"/>
    <cellStyle name="Dziesiętny_Invoices2001Slovakia_01_Nha so 1_Dien_QD ke hoach dau thau 3" xfId="2797"/>
    <cellStyle name="Dziesietny_Invoices2001Slovakia_01_Nha so 1_Dien_QD ke hoach dau thau 3 2" xfId="2798"/>
    <cellStyle name="Dziesiętny_Invoices2001Slovakia_01_Nha so 1_Dien_QD ke hoach dau thau 3 2" xfId="2799"/>
    <cellStyle name="Dziesietny_Invoices2001Slovakia_01_Nha so 1_Dien_QD ke hoach dau thau 4" xfId="2800"/>
    <cellStyle name="Dziesiętny_Invoices2001Slovakia_01_Nha so 1_Dien_QD ke hoach dau thau 4" xfId="2801"/>
    <cellStyle name="Dziesietny_Invoices2001Slovakia_01_Nha so 1_Dien_tien luong" xfId="2802"/>
    <cellStyle name="Dziesiętny_Invoices2001Slovakia_01_Nha so 1_Dien_tien luong" xfId="2803"/>
    <cellStyle name="Dziesietny_Invoices2001Slovakia_01_Nha so 1_Dien_Tien luong chuan 01" xfId="2804"/>
    <cellStyle name="Dziesiętny_Invoices2001Slovakia_01_Nha so 1_Dien_Tien luong chuan 01" xfId="2805"/>
    <cellStyle name="Dziesietny_Invoices2001Slovakia_01_Nha so 1_Dien_tinh toan hoang ha" xfId="2806"/>
    <cellStyle name="Dziesiętny_Invoices2001Slovakia_01_Nha so 1_Dien_tinh toan hoang ha" xfId="2807"/>
    <cellStyle name="Dziesietny_Invoices2001Slovakia_01_Nha so 1_Dien_tinh toan hoang ha 2" xfId="2808"/>
    <cellStyle name="Dziesiętny_Invoices2001Slovakia_01_Nha so 1_Dien_tinh toan hoang ha 2" xfId="2809"/>
    <cellStyle name="Dziesietny_Invoices2001Slovakia_01_Nha so 1_Dien_tinh toan hoang ha 2 2" xfId="2810"/>
    <cellStyle name="Dziesiętny_Invoices2001Slovakia_01_Nha so 1_Dien_tinh toan hoang ha 2 2" xfId="2811"/>
    <cellStyle name="Dziesietny_Invoices2001Slovakia_01_Nha so 1_Dien_tinh toan hoang ha 3" xfId="2812"/>
    <cellStyle name="Dziesiętny_Invoices2001Slovakia_01_Nha so 1_Dien_tinh toan hoang ha 3" xfId="2813"/>
    <cellStyle name="Dziesietny_Invoices2001Slovakia_01_Nha so 1_Dien_tinh toan hoang ha 3 2" xfId="2814"/>
    <cellStyle name="Dziesiętny_Invoices2001Slovakia_01_Nha so 1_Dien_tinh toan hoang ha 3 2" xfId="2815"/>
    <cellStyle name="Dziesietny_Invoices2001Slovakia_01_Nha so 1_Dien_tinh toan hoang ha 4" xfId="2816"/>
    <cellStyle name="Dziesiętny_Invoices2001Slovakia_01_Nha so 1_Dien_tinh toan hoang ha 4" xfId="2817"/>
    <cellStyle name="Dziesietny_Invoices2001Slovakia_01_Nha so 1_Dien_Tong von ĐTPT" xfId="2818"/>
    <cellStyle name="Dziesiętny_Invoices2001Slovakia_01_Nha so 1_Dien_Tong von ĐTPT" xfId="2819"/>
    <cellStyle name="Dziesietny_Invoices2001Slovakia_01_Nha so 1_Dien_Tong von ĐTPT 2" xfId="2820"/>
    <cellStyle name="Dziesiętny_Invoices2001Slovakia_01_Nha so 1_Dien_Tong von ĐTPT 2" xfId="2821"/>
    <cellStyle name="Dziesietny_Invoices2001Slovakia_01_Nha so 1_Dien_Tong von ĐTPT 2 2" xfId="2822"/>
    <cellStyle name="Dziesiętny_Invoices2001Slovakia_01_Nha so 1_Dien_Tong von ĐTPT 2 2" xfId="2823"/>
    <cellStyle name="Dziesietny_Invoices2001Slovakia_01_Nha so 1_Dien_Tong von ĐTPT 3" xfId="2824"/>
    <cellStyle name="Dziesiętny_Invoices2001Slovakia_01_Nha so 1_Dien_Tong von ĐTPT 3" xfId="2825"/>
    <cellStyle name="Dziesietny_Invoices2001Slovakia_01_Nha so 1_Dien_Tong von ĐTPT 3 2" xfId="2826"/>
    <cellStyle name="Dziesiętny_Invoices2001Slovakia_01_Nha so 1_Dien_Tong von ĐTPT 3 2" xfId="2827"/>
    <cellStyle name="Dziesietny_Invoices2001Slovakia_01_Nha so 1_Dien_Tong von ĐTPT 4" xfId="2828"/>
    <cellStyle name="Dziesiętny_Invoices2001Slovakia_01_Nha so 1_Dien_Tong von ĐTPT 4" xfId="2829"/>
    <cellStyle name="Dziesietny_Invoices2001Slovakia_10_Nha so 10_Dien1" xfId="2830"/>
    <cellStyle name="Dziesiętny_Invoices2001Slovakia_10_Nha so 10_Dien1" xfId="2831"/>
    <cellStyle name="Dziesietny_Invoices2001Slovakia_10_Nha so 10_Dien1 2" xfId="2832"/>
    <cellStyle name="Dziesiętny_Invoices2001Slovakia_10_Nha so 10_Dien1 2" xfId="2833"/>
    <cellStyle name="Dziesietny_Invoices2001Slovakia_10_Nha so 10_Dien1 3" xfId="2834"/>
    <cellStyle name="Dziesiętny_Invoices2001Slovakia_10_Nha so 10_Dien1 3" xfId="2835"/>
    <cellStyle name="Dziesietny_Invoices2001Slovakia_10_Nha so 10_Dien1 4" xfId="2836"/>
    <cellStyle name="Dziesiętny_Invoices2001Slovakia_10_Nha so 10_Dien1 4" xfId="2837"/>
    <cellStyle name="Dziesietny_Invoices2001Slovakia_10_Nha so 10_Dien1_Bao cao danh muc cac cong trinh tren dia ban huyen 4-2010" xfId="2838"/>
    <cellStyle name="Dziesiętny_Invoices2001Slovakia_10_Nha so 10_Dien1_Bao cao danh muc cac cong trinh tren dia ban huyen 4-2010" xfId="2839"/>
    <cellStyle name="Dziesietny_Invoices2001Slovakia_10_Nha so 10_Dien1_bieu ke hoach dau thau" xfId="2840"/>
    <cellStyle name="Dziesiętny_Invoices2001Slovakia_10_Nha so 10_Dien1_bieu ke hoach dau thau" xfId="2841"/>
    <cellStyle name="Dziesietny_Invoices2001Slovakia_10_Nha so 10_Dien1_bieu ke hoach dau thau 2" xfId="2842"/>
    <cellStyle name="Dziesiętny_Invoices2001Slovakia_10_Nha so 10_Dien1_bieu ke hoach dau thau 2" xfId="2843"/>
    <cellStyle name="Dziesietny_Invoices2001Slovakia_10_Nha so 10_Dien1_bieu ke hoach dau thau 2 2" xfId="2844"/>
    <cellStyle name="Dziesiętny_Invoices2001Slovakia_10_Nha so 10_Dien1_bieu ke hoach dau thau 2 2" xfId="2845"/>
    <cellStyle name="Dziesietny_Invoices2001Slovakia_10_Nha so 10_Dien1_bieu ke hoach dau thau 3" xfId="2846"/>
    <cellStyle name="Dziesiętny_Invoices2001Slovakia_10_Nha so 10_Dien1_bieu ke hoach dau thau 3" xfId="2847"/>
    <cellStyle name="Dziesietny_Invoices2001Slovakia_10_Nha so 10_Dien1_bieu ke hoach dau thau 3 2" xfId="2848"/>
    <cellStyle name="Dziesiętny_Invoices2001Slovakia_10_Nha so 10_Dien1_bieu ke hoach dau thau 3 2" xfId="2849"/>
    <cellStyle name="Dziesietny_Invoices2001Slovakia_10_Nha so 10_Dien1_bieu ke hoach dau thau 4" xfId="2850"/>
    <cellStyle name="Dziesiętny_Invoices2001Slovakia_10_Nha so 10_Dien1_bieu ke hoach dau thau 4" xfId="2851"/>
    <cellStyle name="Dziesietny_Invoices2001Slovakia_10_Nha so 10_Dien1_bieu ke hoach dau thau truong mam non SKH" xfId="2852"/>
    <cellStyle name="Dziesiętny_Invoices2001Slovakia_10_Nha so 10_Dien1_bieu ke hoach dau thau truong mam non SKH" xfId="2853"/>
    <cellStyle name="Dziesietny_Invoices2001Slovakia_10_Nha so 10_Dien1_bieu ke hoach dau thau truong mam non SKH 2" xfId="2854"/>
    <cellStyle name="Dziesiętny_Invoices2001Slovakia_10_Nha so 10_Dien1_bieu ke hoach dau thau truong mam non SKH 2" xfId="2855"/>
    <cellStyle name="Dziesietny_Invoices2001Slovakia_10_Nha so 10_Dien1_bieu ke hoach dau thau truong mam non SKH 2 2" xfId="2856"/>
    <cellStyle name="Dziesiętny_Invoices2001Slovakia_10_Nha so 10_Dien1_bieu ke hoach dau thau truong mam non SKH 2 2" xfId="2857"/>
    <cellStyle name="Dziesietny_Invoices2001Slovakia_10_Nha so 10_Dien1_bieu ke hoach dau thau truong mam non SKH 3" xfId="2858"/>
    <cellStyle name="Dziesiętny_Invoices2001Slovakia_10_Nha so 10_Dien1_bieu ke hoach dau thau truong mam non SKH 3" xfId="2859"/>
    <cellStyle name="Dziesietny_Invoices2001Slovakia_10_Nha so 10_Dien1_bieu ke hoach dau thau truong mam non SKH 3 2" xfId="2860"/>
    <cellStyle name="Dziesiętny_Invoices2001Slovakia_10_Nha so 10_Dien1_bieu ke hoach dau thau truong mam non SKH 3 2" xfId="2861"/>
    <cellStyle name="Dziesietny_Invoices2001Slovakia_10_Nha so 10_Dien1_bieu ke hoach dau thau truong mam non SKH 4" xfId="2862"/>
    <cellStyle name="Dziesiętny_Invoices2001Slovakia_10_Nha so 10_Dien1_bieu ke hoach dau thau truong mam non SKH 4" xfId="2863"/>
    <cellStyle name="Dziesietny_Invoices2001Slovakia_10_Nha so 10_Dien1_bieu tong hop lai kh von 2011 gui phong TH-KTDN" xfId="2864"/>
    <cellStyle name="Dziesiętny_Invoices2001Slovakia_10_Nha so 10_Dien1_bieu tong hop lai kh von 2011 gui phong TH-KTDN" xfId="2865"/>
    <cellStyle name="Dziesietny_Invoices2001Slovakia_10_Nha so 10_Dien1_bieu tong hop lai kh von 2011 gui phong TH-KTDN 2" xfId="2866"/>
    <cellStyle name="Dziesiętny_Invoices2001Slovakia_10_Nha so 10_Dien1_bieu tong hop lai kh von 2011 gui phong TH-KTDN 2" xfId="2867"/>
    <cellStyle name="Dziesietny_Invoices2001Slovakia_10_Nha so 10_Dien1_bieu tong hop lai kh von 2011 gui phong TH-KTDN 2 2" xfId="2868"/>
    <cellStyle name="Dziesiętny_Invoices2001Slovakia_10_Nha so 10_Dien1_bieu tong hop lai kh von 2011 gui phong TH-KTDN 2 2" xfId="2869"/>
    <cellStyle name="Dziesietny_Invoices2001Slovakia_10_Nha so 10_Dien1_bieu tong hop lai kh von 2011 gui phong TH-KTDN 3" xfId="2870"/>
    <cellStyle name="Dziesiętny_Invoices2001Slovakia_10_Nha so 10_Dien1_bieu tong hop lai kh von 2011 gui phong TH-KTDN 3" xfId="2871"/>
    <cellStyle name="Dziesietny_Invoices2001Slovakia_10_Nha so 10_Dien1_bieu tong hop lai kh von 2011 gui phong TH-KTDN 3 2" xfId="2872"/>
    <cellStyle name="Dziesiętny_Invoices2001Slovakia_10_Nha so 10_Dien1_bieu tong hop lai kh von 2011 gui phong TH-KTDN 3 2" xfId="2873"/>
    <cellStyle name="Dziesietny_Invoices2001Slovakia_10_Nha so 10_Dien1_bieu tong hop lai kh von 2011 gui phong TH-KTDN_BIEU KE HOACH  2015 (KTN 6.11 sua)" xfId="2874"/>
    <cellStyle name="Dziesiętny_Invoices2001Slovakia_10_Nha so 10_Dien1_bieu tong hop lai kh von 2011 gui phong TH-KTDN_BIEU KE HOACH  2015 (KTN 6.11 sua)" xfId="2875"/>
    <cellStyle name="Dziesietny_Invoices2001Slovakia_10_Nha so 10_Dien1_Book1" xfId="2876"/>
    <cellStyle name="Dziesiętny_Invoices2001Slovakia_10_Nha so 10_Dien1_Book1" xfId="2877"/>
    <cellStyle name="Dziesietny_Invoices2001Slovakia_10_Nha so 10_Dien1_Book1 2" xfId="2878"/>
    <cellStyle name="Dziesiętny_Invoices2001Slovakia_10_Nha so 10_Dien1_Book1 2" xfId="2879"/>
    <cellStyle name="Dziesietny_Invoices2001Slovakia_10_Nha so 10_Dien1_Book1 2 2" xfId="2880"/>
    <cellStyle name="Dziesiętny_Invoices2001Slovakia_10_Nha so 10_Dien1_Book1 2 2" xfId="2881"/>
    <cellStyle name="Dziesietny_Invoices2001Slovakia_10_Nha so 10_Dien1_Book1 3" xfId="2882"/>
    <cellStyle name="Dziesiętny_Invoices2001Slovakia_10_Nha so 10_Dien1_Book1 3" xfId="2883"/>
    <cellStyle name="Dziesietny_Invoices2001Slovakia_10_Nha so 10_Dien1_Book1 3 2" xfId="2884"/>
    <cellStyle name="Dziesiętny_Invoices2001Slovakia_10_Nha so 10_Dien1_Book1 3 2" xfId="2885"/>
    <cellStyle name="Dziesietny_Invoices2001Slovakia_10_Nha so 10_Dien1_Book1 4" xfId="2886"/>
    <cellStyle name="Dziesiętny_Invoices2001Slovakia_10_Nha so 10_Dien1_Book1 4" xfId="2887"/>
    <cellStyle name="Dziesietny_Invoices2001Slovakia_10_Nha so 10_Dien1_Book1_1" xfId="2888"/>
    <cellStyle name="Dziesiętny_Invoices2001Slovakia_10_Nha so 10_Dien1_Book1_1" xfId="2889"/>
    <cellStyle name="Dziesietny_Invoices2001Slovakia_10_Nha so 10_Dien1_Book1_1 2" xfId="2890"/>
    <cellStyle name="Dziesiętny_Invoices2001Slovakia_10_Nha so 10_Dien1_Book1_1 2" xfId="2891"/>
    <cellStyle name="Dziesietny_Invoices2001Slovakia_10_Nha so 10_Dien1_Book1_1 2 2" xfId="2892"/>
    <cellStyle name="Dziesiętny_Invoices2001Slovakia_10_Nha so 10_Dien1_Book1_1 2 2" xfId="2893"/>
    <cellStyle name="Dziesietny_Invoices2001Slovakia_10_Nha so 10_Dien1_Book1_1 3" xfId="2894"/>
    <cellStyle name="Dziesiętny_Invoices2001Slovakia_10_Nha so 10_Dien1_Book1_1 3" xfId="2895"/>
    <cellStyle name="Dziesietny_Invoices2001Slovakia_10_Nha so 10_Dien1_Book1_1 3 2" xfId="2896"/>
    <cellStyle name="Dziesiętny_Invoices2001Slovakia_10_Nha so 10_Dien1_Book1_1 3 2" xfId="2897"/>
    <cellStyle name="Dziesietny_Invoices2001Slovakia_10_Nha so 10_Dien1_Book1_1 4" xfId="2898"/>
    <cellStyle name="Dziesiętny_Invoices2001Slovakia_10_Nha so 10_Dien1_Book1_1 4" xfId="2899"/>
    <cellStyle name="Dziesietny_Invoices2001Slovakia_10_Nha so 10_Dien1_Book1_DTTD chieng chan Tham lai 29-9-2009" xfId="2900"/>
    <cellStyle name="Dziesiętny_Invoices2001Slovakia_10_Nha so 10_Dien1_Book1_DTTD chieng chan Tham lai 29-9-2009" xfId="2901"/>
    <cellStyle name="Dziesietny_Invoices2001Slovakia_10_Nha so 10_Dien1_Book1_DTTD chieng chan Tham lai 29-9-2009 2" xfId="2902"/>
    <cellStyle name="Dziesiętny_Invoices2001Slovakia_10_Nha so 10_Dien1_Book1_DTTD chieng chan Tham lai 29-9-2009 2" xfId="2903"/>
    <cellStyle name="Dziesietny_Invoices2001Slovakia_10_Nha so 10_Dien1_Book1_DTTD chieng chan Tham lai 29-9-2009 2 2" xfId="2904"/>
    <cellStyle name="Dziesiętny_Invoices2001Slovakia_10_Nha so 10_Dien1_Book1_DTTD chieng chan Tham lai 29-9-2009 2 2" xfId="2905"/>
    <cellStyle name="Dziesietny_Invoices2001Slovakia_10_Nha so 10_Dien1_Book1_DTTD chieng chan Tham lai 29-9-2009 3" xfId="2906"/>
    <cellStyle name="Dziesiętny_Invoices2001Slovakia_10_Nha so 10_Dien1_Book1_DTTD chieng chan Tham lai 29-9-2009 3" xfId="2907"/>
    <cellStyle name="Dziesietny_Invoices2001Slovakia_10_Nha so 10_Dien1_Book1_DTTD chieng chan Tham lai 29-9-2009 3 2" xfId="2908"/>
    <cellStyle name="Dziesiętny_Invoices2001Slovakia_10_Nha so 10_Dien1_Book1_DTTD chieng chan Tham lai 29-9-2009 3 2" xfId="2909"/>
    <cellStyle name="Dziesietny_Invoices2001Slovakia_10_Nha so 10_Dien1_Book1_DTTD chieng chan Tham lai 29-9-2009 4" xfId="2910"/>
    <cellStyle name="Dziesiętny_Invoices2001Slovakia_10_Nha so 10_Dien1_Book1_DTTD chieng chan Tham lai 29-9-2009 4" xfId="2911"/>
    <cellStyle name="Dziesietny_Invoices2001Slovakia_10_Nha so 10_Dien1_Book1_Ke hoach 2010 (theo doi 11-8-2010)" xfId="2912"/>
    <cellStyle name="Dziesiętny_Invoices2001Slovakia_10_Nha so 10_Dien1_Book1_Ke hoach 2010 (theo doi 11-8-2010)" xfId="2913"/>
    <cellStyle name="Dziesietny_Invoices2001Slovakia_10_Nha so 10_Dien1_Book1_Ke hoach 2010 (theo doi 11-8-2010) 2" xfId="2914"/>
    <cellStyle name="Dziesiętny_Invoices2001Slovakia_10_Nha so 10_Dien1_Book1_Ke hoach 2010 (theo doi 11-8-2010) 2" xfId="2915"/>
    <cellStyle name="Dziesietny_Invoices2001Slovakia_10_Nha so 10_Dien1_Book1_Ke hoach 2010 (theo doi 11-8-2010) 2 2" xfId="2916"/>
    <cellStyle name="Dziesiętny_Invoices2001Slovakia_10_Nha so 10_Dien1_Book1_Ke hoach 2010 (theo doi 11-8-2010) 2 2" xfId="2917"/>
    <cellStyle name="Dziesietny_Invoices2001Slovakia_10_Nha so 10_Dien1_Book1_Ke hoach 2010 (theo doi 11-8-2010) 3" xfId="2918"/>
    <cellStyle name="Dziesiętny_Invoices2001Slovakia_10_Nha so 10_Dien1_Book1_Ke hoach 2010 (theo doi 11-8-2010) 3" xfId="2919"/>
    <cellStyle name="Dziesietny_Invoices2001Slovakia_10_Nha so 10_Dien1_Book1_Ke hoach 2010 (theo doi 11-8-2010) 3 2" xfId="2920"/>
    <cellStyle name="Dziesiętny_Invoices2001Slovakia_10_Nha so 10_Dien1_Book1_Ke hoach 2010 (theo doi 11-8-2010) 3 2" xfId="2921"/>
    <cellStyle name="Dziesietny_Invoices2001Slovakia_10_Nha so 10_Dien1_Book1_Ke hoach 2010 (theo doi 11-8-2010)_BIEU KE HOACH  2015 (KTN 6.11 sua)" xfId="2922"/>
    <cellStyle name="Dziesiętny_Invoices2001Slovakia_10_Nha so 10_Dien1_Book1_Ke hoach 2010 (theo doi 11-8-2010)_BIEU KE HOACH  2015 (KTN 6.11 sua)" xfId="2923"/>
    <cellStyle name="Dziesietny_Invoices2001Slovakia_10_Nha so 10_Dien1_Book1_ke hoach dau thau 30-6-2010" xfId="2924"/>
    <cellStyle name="Dziesiętny_Invoices2001Slovakia_10_Nha so 10_Dien1_Book1_ke hoach dau thau 30-6-2010" xfId="2925"/>
    <cellStyle name="Dziesietny_Invoices2001Slovakia_10_Nha so 10_Dien1_Book1_ke hoach dau thau 30-6-2010 2" xfId="2926"/>
    <cellStyle name="Dziesiętny_Invoices2001Slovakia_10_Nha so 10_Dien1_Book1_ke hoach dau thau 30-6-2010 2" xfId="2927"/>
    <cellStyle name="Dziesietny_Invoices2001Slovakia_10_Nha so 10_Dien1_Book1_ke hoach dau thau 30-6-2010 2 2" xfId="2928"/>
    <cellStyle name="Dziesiętny_Invoices2001Slovakia_10_Nha so 10_Dien1_Book1_ke hoach dau thau 30-6-2010 2 2" xfId="2929"/>
    <cellStyle name="Dziesietny_Invoices2001Slovakia_10_Nha so 10_Dien1_Book1_ke hoach dau thau 30-6-2010 3" xfId="2930"/>
    <cellStyle name="Dziesiętny_Invoices2001Slovakia_10_Nha so 10_Dien1_Book1_ke hoach dau thau 30-6-2010 3" xfId="2931"/>
    <cellStyle name="Dziesietny_Invoices2001Slovakia_10_Nha so 10_Dien1_Book1_ke hoach dau thau 30-6-2010 3 2" xfId="2932"/>
    <cellStyle name="Dziesiętny_Invoices2001Slovakia_10_Nha so 10_Dien1_Book1_ke hoach dau thau 30-6-2010 3 2" xfId="2933"/>
    <cellStyle name="Dziesietny_Invoices2001Slovakia_10_Nha so 10_Dien1_Book1_ke hoach dau thau 30-6-2010_BIEU KE HOACH  2015 (KTN 6.11 sua)" xfId="2934"/>
    <cellStyle name="Dziesiętny_Invoices2001Slovakia_10_Nha so 10_Dien1_Book1_ke hoach dau thau 30-6-2010_BIEU KE HOACH  2015 (KTN 6.11 sua)" xfId="2935"/>
    <cellStyle name="Dziesietny_Invoices2001Slovakia_10_Nha so 10_Dien1_Copy of KH PHAN BO VON ĐỐI ỨNG NAM 2011 (30 TY phuong án gop WB)" xfId="2936"/>
    <cellStyle name="Dziesiętny_Invoices2001Slovakia_10_Nha so 10_Dien1_Copy of KH PHAN BO VON ĐỐI ỨNG NAM 2011 (30 TY phuong án gop WB)" xfId="2937"/>
    <cellStyle name="Dziesietny_Invoices2001Slovakia_10_Nha so 10_Dien1_Copy of KH PHAN BO VON ĐỐI ỨNG NAM 2011 (30 TY phuong án gop WB) 2" xfId="2938"/>
    <cellStyle name="Dziesiętny_Invoices2001Slovakia_10_Nha so 10_Dien1_Copy of KH PHAN BO VON ĐỐI ỨNG NAM 2011 (30 TY phuong án gop WB) 2" xfId="2939"/>
    <cellStyle name="Dziesietny_Invoices2001Slovakia_10_Nha so 10_Dien1_Copy of KH PHAN BO VON ĐỐI ỨNG NAM 2011 (30 TY phuong án gop WB) 2 2" xfId="2940"/>
    <cellStyle name="Dziesiętny_Invoices2001Slovakia_10_Nha so 10_Dien1_Copy of KH PHAN BO VON ĐỐI ỨNG NAM 2011 (30 TY phuong án gop WB) 2 2" xfId="2941"/>
    <cellStyle name="Dziesietny_Invoices2001Slovakia_10_Nha so 10_Dien1_Copy of KH PHAN BO VON ĐỐI ỨNG NAM 2011 (30 TY phuong án gop WB) 3" xfId="2942"/>
    <cellStyle name="Dziesiętny_Invoices2001Slovakia_10_Nha so 10_Dien1_Copy of KH PHAN BO VON ĐỐI ỨNG NAM 2011 (30 TY phuong án gop WB) 3" xfId="2943"/>
    <cellStyle name="Dziesietny_Invoices2001Slovakia_10_Nha so 10_Dien1_Copy of KH PHAN BO VON ĐỐI ỨNG NAM 2011 (30 TY phuong án gop WB) 3 2" xfId="2944"/>
    <cellStyle name="Dziesiętny_Invoices2001Slovakia_10_Nha so 10_Dien1_Copy of KH PHAN BO VON ĐỐI ỨNG NAM 2011 (30 TY phuong án gop WB) 3 2" xfId="2945"/>
    <cellStyle name="Dziesietny_Invoices2001Slovakia_10_Nha so 10_Dien1_Copy of KH PHAN BO VON ĐỐI ỨNG NAM 2011 (30 TY phuong án gop WB)_BIEU KE HOACH  2015 (KTN 6.11 sua)" xfId="2946"/>
    <cellStyle name="Dziesiętny_Invoices2001Slovakia_10_Nha so 10_Dien1_Copy of KH PHAN BO VON ĐỐI ỨNG NAM 2011 (30 TY phuong án gop WB)_BIEU KE HOACH  2015 (KTN 6.11 sua)" xfId="2947"/>
    <cellStyle name="Dziesietny_Invoices2001Slovakia_10_Nha so 10_Dien1_DTTD chieng chan Tham lai 29-9-2009" xfId="2948"/>
    <cellStyle name="Dziesiętny_Invoices2001Slovakia_10_Nha so 10_Dien1_DTTD chieng chan Tham lai 29-9-2009" xfId="2949"/>
    <cellStyle name="Dziesietny_Invoices2001Slovakia_10_Nha so 10_Dien1_DTTD chieng chan Tham lai 29-9-2009 2" xfId="2950"/>
    <cellStyle name="Dziesiętny_Invoices2001Slovakia_10_Nha so 10_Dien1_DTTD chieng chan Tham lai 29-9-2009 2" xfId="2951"/>
    <cellStyle name="Dziesietny_Invoices2001Slovakia_10_Nha so 10_Dien1_DTTD chieng chan Tham lai 29-9-2009 2 2" xfId="2952"/>
    <cellStyle name="Dziesiętny_Invoices2001Slovakia_10_Nha so 10_Dien1_DTTD chieng chan Tham lai 29-9-2009 2 2" xfId="2953"/>
    <cellStyle name="Dziesietny_Invoices2001Slovakia_10_Nha so 10_Dien1_DTTD chieng chan Tham lai 29-9-2009 3" xfId="2954"/>
    <cellStyle name="Dziesiętny_Invoices2001Slovakia_10_Nha so 10_Dien1_DTTD chieng chan Tham lai 29-9-2009 3" xfId="2955"/>
    <cellStyle name="Dziesietny_Invoices2001Slovakia_10_Nha so 10_Dien1_DTTD chieng chan Tham lai 29-9-2009 3 2" xfId="2956"/>
    <cellStyle name="Dziesiętny_Invoices2001Slovakia_10_Nha so 10_Dien1_DTTD chieng chan Tham lai 29-9-2009 3 2" xfId="2957"/>
    <cellStyle name="Dziesietny_Invoices2001Slovakia_10_Nha so 10_Dien1_DTTD chieng chan Tham lai 29-9-2009_BIEU KE HOACH  2015 (KTN 6.11 sua)" xfId="2958"/>
    <cellStyle name="Dziesiętny_Invoices2001Slovakia_10_Nha so 10_Dien1_DTTD chieng chan Tham lai 29-9-2009_BIEU KE HOACH  2015 (KTN 6.11 sua)" xfId="2959"/>
    <cellStyle name="Dziesietny_Invoices2001Slovakia_10_Nha so 10_Dien1_Du toan nuoc San Thang (GD2)" xfId="2960"/>
    <cellStyle name="Dziesiętny_Invoices2001Slovakia_10_Nha so 10_Dien1_Du toan nuoc San Thang (GD2)" xfId="2961"/>
    <cellStyle name="Dziesietny_Invoices2001Slovakia_10_Nha so 10_Dien1_Du toan nuoc San Thang (GD2) 2" xfId="2962"/>
    <cellStyle name="Dziesiętny_Invoices2001Slovakia_10_Nha so 10_Dien1_Du toan nuoc San Thang (GD2) 2" xfId="2963"/>
    <cellStyle name="Dziesietny_Invoices2001Slovakia_10_Nha so 10_Dien1_Du toan nuoc San Thang (GD2) 2 2" xfId="2964"/>
    <cellStyle name="Dziesiętny_Invoices2001Slovakia_10_Nha so 10_Dien1_Du toan nuoc San Thang (GD2) 2 2" xfId="2965"/>
    <cellStyle name="Dziesietny_Invoices2001Slovakia_10_Nha so 10_Dien1_Du toan nuoc San Thang (GD2) 3" xfId="2966"/>
    <cellStyle name="Dziesiętny_Invoices2001Slovakia_10_Nha so 10_Dien1_Du toan nuoc San Thang (GD2) 3" xfId="2967"/>
    <cellStyle name="Dziesietny_Invoices2001Slovakia_10_Nha so 10_Dien1_Du toan nuoc San Thang (GD2) 3 2" xfId="2968"/>
    <cellStyle name="Dziesiętny_Invoices2001Slovakia_10_Nha so 10_Dien1_Du toan nuoc San Thang (GD2) 3 2" xfId="2969"/>
    <cellStyle name="Dziesietny_Invoices2001Slovakia_10_Nha so 10_Dien1_Du toan nuoc San Thang (GD2) 4" xfId="2970"/>
    <cellStyle name="Dziesiętny_Invoices2001Slovakia_10_Nha so 10_Dien1_Du toan nuoc San Thang (GD2) 4" xfId="2971"/>
    <cellStyle name="Dziesietny_Invoices2001Slovakia_10_Nha so 10_Dien1_Ke hoach 2010 (theo doi 11-8-2010)" xfId="2972"/>
    <cellStyle name="Dziesiętny_Invoices2001Slovakia_10_Nha so 10_Dien1_Ke hoach 2010 (theo doi 11-8-2010)" xfId="2973"/>
    <cellStyle name="Dziesietny_Invoices2001Slovakia_10_Nha so 10_Dien1_Ke hoach 2010 (theo doi 11-8-2010) 2" xfId="2974"/>
    <cellStyle name="Dziesiętny_Invoices2001Slovakia_10_Nha so 10_Dien1_Ke hoach 2010 (theo doi 11-8-2010) 2" xfId="2975"/>
    <cellStyle name="Dziesietny_Invoices2001Slovakia_10_Nha so 10_Dien1_Ke hoach 2010 (theo doi 11-8-2010) 2 2" xfId="2976"/>
    <cellStyle name="Dziesiętny_Invoices2001Slovakia_10_Nha so 10_Dien1_Ke hoach 2010 (theo doi 11-8-2010) 2 2" xfId="2977"/>
    <cellStyle name="Dziesietny_Invoices2001Slovakia_10_Nha so 10_Dien1_Ke hoach 2010 (theo doi 11-8-2010) 3" xfId="2978"/>
    <cellStyle name="Dziesiętny_Invoices2001Slovakia_10_Nha so 10_Dien1_Ke hoach 2010 (theo doi 11-8-2010) 3" xfId="2979"/>
    <cellStyle name="Dziesietny_Invoices2001Slovakia_10_Nha so 10_Dien1_Ke hoach 2010 (theo doi 11-8-2010) 3 2" xfId="2980"/>
    <cellStyle name="Dziesiętny_Invoices2001Slovakia_10_Nha so 10_Dien1_Ke hoach 2010 (theo doi 11-8-2010) 3 2" xfId="2981"/>
    <cellStyle name="Dziesietny_Invoices2001Slovakia_10_Nha so 10_Dien1_Ke hoach 2010 (theo doi 11-8-2010) 4" xfId="2982"/>
    <cellStyle name="Dziesiętny_Invoices2001Slovakia_10_Nha so 10_Dien1_Ke hoach 2010 (theo doi 11-8-2010) 4" xfId="2983"/>
    <cellStyle name="Dziesietny_Invoices2001Slovakia_10_Nha so 10_Dien1_ke hoach dau thau 30-6-2010" xfId="2984"/>
    <cellStyle name="Dziesiętny_Invoices2001Slovakia_10_Nha so 10_Dien1_ke hoach dau thau 30-6-2010" xfId="2985"/>
    <cellStyle name="Dziesietny_Invoices2001Slovakia_10_Nha so 10_Dien1_ke hoach dau thau 30-6-2010 2" xfId="2986"/>
    <cellStyle name="Dziesiętny_Invoices2001Slovakia_10_Nha so 10_Dien1_ke hoach dau thau 30-6-2010 2" xfId="2987"/>
    <cellStyle name="Dziesietny_Invoices2001Slovakia_10_Nha so 10_Dien1_ke hoach dau thau 30-6-2010 2 2" xfId="2988"/>
    <cellStyle name="Dziesiętny_Invoices2001Slovakia_10_Nha so 10_Dien1_ke hoach dau thau 30-6-2010 2 2" xfId="2989"/>
    <cellStyle name="Dziesietny_Invoices2001Slovakia_10_Nha so 10_Dien1_ke hoach dau thau 30-6-2010 3" xfId="2990"/>
    <cellStyle name="Dziesiętny_Invoices2001Slovakia_10_Nha so 10_Dien1_ke hoach dau thau 30-6-2010 3" xfId="2991"/>
    <cellStyle name="Dziesietny_Invoices2001Slovakia_10_Nha so 10_Dien1_ke hoach dau thau 30-6-2010 3 2" xfId="2992"/>
    <cellStyle name="Dziesiętny_Invoices2001Slovakia_10_Nha so 10_Dien1_ke hoach dau thau 30-6-2010 3 2" xfId="2993"/>
    <cellStyle name="Dziesietny_Invoices2001Slovakia_10_Nha so 10_Dien1_ke hoach dau thau 30-6-2010 4" xfId="2994"/>
    <cellStyle name="Dziesiętny_Invoices2001Slovakia_10_Nha so 10_Dien1_ke hoach dau thau 30-6-2010 4" xfId="2995"/>
    <cellStyle name="Dziesietny_Invoices2001Slovakia_10_Nha so 10_Dien1_KH Von 2012 gui BKH 1" xfId="2996"/>
    <cellStyle name="Dziesiętny_Invoices2001Slovakia_10_Nha so 10_Dien1_KH Von 2012 gui BKH 1" xfId="2997"/>
    <cellStyle name="Dziesietny_Invoices2001Slovakia_10_Nha so 10_Dien1_KH Von 2012 gui BKH 1 2" xfId="2998"/>
    <cellStyle name="Dziesiętny_Invoices2001Slovakia_10_Nha so 10_Dien1_KH Von 2012 gui BKH 1 2" xfId="2999"/>
    <cellStyle name="Dziesietny_Invoices2001Slovakia_10_Nha so 10_Dien1_KH Von 2012 gui BKH 1 2 2" xfId="3000"/>
    <cellStyle name="Dziesiętny_Invoices2001Slovakia_10_Nha so 10_Dien1_KH Von 2012 gui BKH 1 2 2" xfId="3001"/>
    <cellStyle name="Dziesietny_Invoices2001Slovakia_10_Nha so 10_Dien1_KH Von 2012 gui BKH 1 3" xfId="3002"/>
    <cellStyle name="Dziesiętny_Invoices2001Slovakia_10_Nha so 10_Dien1_KH Von 2012 gui BKH 1 3" xfId="3003"/>
    <cellStyle name="Dziesietny_Invoices2001Slovakia_10_Nha so 10_Dien1_KH Von 2012 gui BKH 1 3 2" xfId="3004"/>
    <cellStyle name="Dziesiętny_Invoices2001Slovakia_10_Nha so 10_Dien1_KH Von 2012 gui BKH 1 3 2" xfId="3005"/>
    <cellStyle name="Dziesietny_Invoices2001Slovakia_10_Nha so 10_Dien1_KH Von 2012 gui BKH 1_BIEU KE HOACH  2015 (KTN 6.11 sua)" xfId="3006"/>
    <cellStyle name="Dziesiętny_Invoices2001Slovakia_10_Nha so 10_Dien1_KH Von 2012 gui BKH 1_BIEU KE HOACH  2015 (KTN 6.11 sua)" xfId="3007"/>
    <cellStyle name="Dziesietny_Invoices2001Slovakia_10_Nha so 10_Dien1_QD ke hoach dau thau" xfId="3008"/>
    <cellStyle name="Dziesiętny_Invoices2001Slovakia_10_Nha so 10_Dien1_QD ke hoach dau thau" xfId="3009"/>
    <cellStyle name="Dziesietny_Invoices2001Slovakia_10_Nha so 10_Dien1_QD ke hoach dau thau 2" xfId="3010"/>
    <cellStyle name="Dziesiętny_Invoices2001Slovakia_10_Nha so 10_Dien1_QD ke hoach dau thau 2" xfId="3011"/>
    <cellStyle name="Dziesietny_Invoices2001Slovakia_10_Nha so 10_Dien1_QD ke hoach dau thau 2 2" xfId="3012"/>
    <cellStyle name="Dziesiętny_Invoices2001Slovakia_10_Nha so 10_Dien1_QD ke hoach dau thau 2 2" xfId="3013"/>
    <cellStyle name="Dziesietny_Invoices2001Slovakia_10_Nha so 10_Dien1_QD ke hoach dau thau 3" xfId="3014"/>
    <cellStyle name="Dziesiętny_Invoices2001Slovakia_10_Nha so 10_Dien1_QD ke hoach dau thau 3" xfId="3015"/>
    <cellStyle name="Dziesietny_Invoices2001Slovakia_10_Nha so 10_Dien1_QD ke hoach dau thau 3 2" xfId="3016"/>
    <cellStyle name="Dziesiętny_Invoices2001Slovakia_10_Nha so 10_Dien1_QD ke hoach dau thau 3 2" xfId="3017"/>
    <cellStyle name="Dziesietny_Invoices2001Slovakia_10_Nha so 10_Dien1_QD ke hoach dau thau 4" xfId="3018"/>
    <cellStyle name="Dziesiętny_Invoices2001Slovakia_10_Nha so 10_Dien1_QD ke hoach dau thau 4" xfId="3019"/>
    <cellStyle name="Dziesietny_Invoices2001Slovakia_10_Nha so 10_Dien1_tien luong" xfId="3020"/>
    <cellStyle name="Dziesiętny_Invoices2001Slovakia_10_Nha so 10_Dien1_tien luong" xfId="3021"/>
    <cellStyle name="Dziesietny_Invoices2001Slovakia_10_Nha so 10_Dien1_Tien luong chuan 01" xfId="3022"/>
    <cellStyle name="Dziesiętny_Invoices2001Slovakia_10_Nha so 10_Dien1_Tien luong chuan 01" xfId="3023"/>
    <cellStyle name="Dziesietny_Invoices2001Slovakia_10_Nha so 10_Dien1_tinh toan hoang ha" xfId="3024"/>
    <cellStyle name="Dziesiętny_Invoices2001Slovakia_10_Nha so 10_Dien1_tinh toan hoang ha" xfId="3025"/>
    <cellStyle name="Dziesietny_Invoices2001Slovakia_10_Nha so 10_Dien1_tinh toan hoang ha 2" xfId="3026"/>
    <cellStyle name="Dziesiętny_Invoices2001Slovakia_10_Nha so 10_Dien1_tinh toan hoang ha 2" xfId="3027"/>
    <cellStyle name="Dziesietny_Invoices2001Slovakia_10_Nha so 10_Dien1_tinh toan hoang ha 2 2" xfId="3028"/>
    <cellStyle name="Dziesiętny_Invoices2001Slovakia_10_Nha so 10_Dien1_tinh toan hoang ha 2 2" xfId="3029"/>
    <cellStyle name="Dziesietny_Invoices2001Slovakia_10_Nha so 10_Dien1_tinh toan hoang ha 3" xfId="3030"/>
    <cellStyle name="Dziesiętny_Invoices2001Slovakia_10_Nha so 10_Dien1_tinh toan hoang ha 3" xfId="3031"/>
    <cellStyle name="Dziesietny_Invoices2001Slovakia_10_Nha so 10_Dien1_tinh toan hoang ha 3 2" xfId="3032"/>
    <cellStyle name="Dziesiętny_Invoices2001Slovakia_10_Nha so 10_Dien1_tinh toan hoang ha 3 2" xfId="3033"/>
    <cellStyle name="Dziesietny_Invoices2001Slovakia_10_Nha so 10_Dien1_tinh toan hoang ha 4" xfId="3034"/>
    <cellStyle name="Dziesiętny_Invoices2001Slovakia_10_Nha so 10_Dien1_tinh toan hoang ha 4" xfId="3035"/>
    <cellStyle name="Dziesietny_Invoices2001Slovakia_10_Nha so 10_Dien1_Tong von ĐTPT" xfId="3036"/>
    <cellStyle name="Dziesiętny_Invoices2001Slovakia_10_Nha so 10_Dien1_Tong von ĐTPT" xfId="3037"/>
    <cellStyle name="Dziesietny_Invoices2001Slovakia_10_Nha so 10_Dien1_Tong von ĐTPT 2" xfId="3038"/>
    <cellStyle name="Dziesiętny_Invoices2001Slovakia_10_Nha so 10_Dien1_Tong von ĐTPT 2" xfId="3039"/>
    <cellStyle name="Dziesietny_Invoices2001Slovakia_10_Nha so 10_Dien1_Tong von ĐTPT 2 2" xfId="3040"/>
    <cellStyle name="Dziesiętny_Invoices2001Slovakia_10_Nha so 10_Dien1_Tong von ĐTPT 2 2" xfId="3041"/>
    <cellStyle name="Dziesietny_Invoices2001Slovakia_10_Nha so 10_Dien1_Tong von ĐTPT 3" xfId="3042"/>
    <cellStyle name="Dziesiętny_Invoices2001Slovakia_10_Nha so 10_Dien1_Tong von ĐTPT 3" xfId="3043"/>
    <cellStyle name="Dziesietny_Invoices2001Slovakia_10_Nha so 10_Dien1_Tong von ĐTPT 3 2" xfId="3044"/>
    <cellStyle name="Dziesiętny_Invoices2001Slovakia_10_Nha so 10_Dien1_Tong von ĐTPT 3 2" xfId="3045"/>
    <cellStyle name="Dziesietny_Invoices2001Slovakia_10_Nha so 10_Dien1_Tong von ĐTPT 4" xfId="3046"/>
    <cellStyle name="Dziesiętny_Invoices2001Slovakia_10_Nha so 10_Dien1_Tong von ĐTPT 4" xfId="3047"/>
    <cellStyle name="Dziesietny_Invoices2001Slovakia_bang so sanh gia tri" xfId="3048"/>
    <cellStyle name="Dziesiętny_Invoices2001Slovakia_bao_cao_TH_th_cong_tac_dau_thau_-_ngay251209" xfId="3049"/>
    <cellStyle name="Dziesietny_Invoices2001Slovakia_bieu tong hop lai kh von 2011 gui phong TH-KTDN" xfId="3050"/>
    <cellStyle name="Dziesiętny_Invoices2001Slovakia_bieu tong hop lai kh von 2011 gui phong TH-KTDN" xfId="3051"/>
    <cellStyle name="Dziesietny_Invoices2001Slovakia_bieu tong hop lai kh von 2011 gui phong TH-KTDN 2" xfId="3052"/>
    <cellStyle name="Dziesiętny_Invoices2001Slovakia_bieu tong hop lai kh von 2011 gui phong TH-KTDN 2" xfId="3053"/>
    <cellStyle name="Dziesietny_Invoices2001Slovakia_bieu tong hop lai kh von 2011 gui phong TH-KTDN 2 2" xfId="3054"/>
    <cellStyle name="Dziesiętny_Invoices2001Slovakia_bieu tong hop lai kh von 2011 gui phong TH-KTDN 2 2" xfId="3055"/>
    <cellStyle name="Dziesietny_Invoices2001Slovakia_bieu tong hop lai kh von 2011 gui phong TH-KTDN 3" xfId="3056"/>
    <cellStyle name="Dziesiętny_Invoices2001Slovakia_bieu tong hop lai kh von 2011 gui phong TH-KTDN 3" xfId="3057"/>
    <cellStyle name="Dziesietny_Invoices2001Slovakia_bieu tong hop lai kh von 2011 gui phong TH-KTDN 3 2" xfId="3058"/>
    <cellStyle name="Dziesiętny_Invoices2001Slovakia_bieu tong hop lai kh von 2011 gui phong TH-KTDN 3 2" xfId="3059"/>
    <cellStyle name="Dziesietny_Invoices2001Slovakia_bieu tong hop lai kh von 2011 gui phong TH-KTDN_BIEU KE HOACH  2015 (KTN 6.11 sua)" xfId="3060"/>
    <cellStyle name="Dziesiętny_Invoices2001Slovakia_bieu tong hop lai kh von 2011 gui phong TH-KTDN_BIEU KE HOACH  2015 (KTN 6.11 sua)" xfId="3061"/>
    <cellStyle name="Dziesietny_Invoices2001Slovakia_BIỂU TỔNG HỢP LẦN CUỐI SỬA THEO NGHI QUYẾT SỐ 81" xfId="3062"/>
    <cellStyle name="Dziesiętny_Invoices2001Slovakia_Book1" xfId="3063"/>
    <cellStyle name="Dziesietny_Invoices2001Slovakia_Book1_1" xfId="3064"/>
    <cellStyle name="Dziesiętny_Invoices2001Slovakia_Book1_1" xfId="3065"/>
    <cellStyle name="Dziesietny_Invoices2001Slovakia_Book1_1 2" xfId="3066"/>
    <cellStyle name="Dziesiętny_Invoices2001Slovakia_Book1_1 2" xfId="3067"/>
    <cellStyle name="Dziesietny_Invoices2001Slovakia_Book1_1 3" xfId="3068"/>
    <cellStyle name="Dziesiętny_Invoices2001Slovakia_Book1_1 3" xfId="3069"/>
    <cellStyle name="Dziesietny_Invoices2001Slovakia_Book1_1 4" xfId="3070"/>
    <cellStyle name="Dziesiętny_Invoices2001Slovakia_Book1_1 4" xfId="3071"/>
    <cellStyle name="Dziesietny_Invoices2001Slovakia_Book1_1_Bao cao danh muc cac cong trinh tren dia ban huyen 4-2010" xfId="3072"/>
    <cellStyle name="Dziesiętny_Invoices2001Slovakia_Book1_1_Bao cao danh muc cac cong trinh tren dia ban huyen 4-2010" xfId="3073"/>
    <cellStyle name="Dziesietny_Invoices2001Slovakia_Book1_1_bieu ke hoach dau thau" xfId="3074"/>
    <cellStyle name="Dziesiętny_Invoices2001Slovakia_Book1_1_bieu ke hoach dau thau" xfId="3075"/>
    <cellStyle name="Dziesietny_Invoices2001Slovakia_Book1_1_bieu ke hoach dau thau 2" xfId="3076"/>
    <cellStyle name="Dziesiętny_Invoices2001Slovakia_Book1_1_bieu ke hoach dau thau 2" xfId="3077"/>
    <cellStyle name="Dziesietny_Invoices2001Slovakia_Book1_1_bieu ke hoach dau thau 2 2" xfId="3078"/>
    <cellStyle name="Dziesiętny_Invoices2001Slovakia_Book1_1_bieu ke hoach dau thau 2 2" xfId="3079"/>
    <cellStyle name="Dziesietny_Invoices2001Slovakia_Book1_1_bieu ke hoach dau thau 3" xfId="3080"/>
    <cellStyle name="Dziesiętny_Invoices2001Slovakia_Book1_1_bieu ke hoach dau thau 3" xfId="3081"/>
    <cellStyle name="Dziesietny_Invoices2001Slovakia_Book1_1_bieu ke hoach dau thau 3 2" xfId="3082"/>
    <cellStyle name="Dziesiętny_Invoices2001Slovakia_Book1_1_bieu ke hoach dau thau 3 2" xfId="3083"/>
    <cellStyle name="Dziesietny_Invoices2001Slovakia_Book1_1_bieu ke hoach dau thau 4" xfId="3084"/>
    <cellStyle name="Dziesiętny_Invoices2001Slovakia_Book1_1_bieu ke hoach dau thau 4" xfId="3085"/>
    <cellStyle name="Dziesietny_Invoices2001Slovakia_Book1_1_bieu ke hoach dau thau truong mam non SKH" xfId="3086"/>
    <cellStyle name="Dziesiętny_Invoices2001Slovakia_Book1_1_bieu ke hoach dau thau truong mam non SKH" xfId="3087"/>
    <cellStyle name="Dziesietny_Invoices2001Slovakia_Book1_1_bieu ke hoach dau thau truong mam non SKH 2" xfId="3088"/>
    <cellStyle name="Dziesiętny_Invoices2001Slovakia_Book1_1_bieu ke hoach dau thau truong mam non SKH 2" xfId="3089"/>
    <cellStyle name="Dziesietny_Invoices2001Slovakia_Book1_1_bieu ke hoach dau thau truong mam non SKH 2 2" xfId="3090"/>
    <cellStyle name="Dziesiętny_Invoices2001Slovakia_Book1_1_bieu ke hoach dau thau truong mam non SKH 2 2" xfId="3091"/>
    <cellStyle name="Dziesietny_Invoices2001Slovakia_Book1_1_bieu ke hoach dau thau truong mam non SKH 3" xfId="3092"/>
    <cellStyle name="Dziesiętny_Invoices2001Slovakia_Book1_1_bieu ke hoach dau thau truong mam non SKH 3" xfId="3093"/>
    <cellStyle name="Dziesietny_Invoices2001Slovakia_Book1_1_bieu ke hoach dau thau truong mam non SKH 3 2" xfId="3094"/>
    <cellStyle name="Dziesiętny_Invoices2001Slovakia_Book1_1_bieu ke hoach dau thau truong mam non SKH 3 2" xfId="3095"/>
    <cellStyle name="Dziesietny_Invoices2001Slovakia_Book1_1_bieu ke hoach dau thau truong mam non SKH 4" xfId="3096"/>
    <cellStyle name="Dziesiętny_Invoices2001Slovakia_Book1_1_bieu ke hoach dau thau truong mam non SKH 4" xfId="3097"/>
    <cellStyle name="Dziesietny_Invoices2001Slovakia_Book1_1_bieu tong hop lai kh von 2011 gui phong TH-KTDN" xfId="3098"/>
    <cellStyle name="Dziesiętny_Invoices2001Slovakia_Book1_1_bieu tong hop lai kh von 2011 gui phong TH-KTDN" xfId="3099"/>
    <cellStyle name="Dziesietny_Invoices2001Slovakia_Book1_1_bieu tong hop lai kh von 2011 gui phong TH-KTDN 2" xfId="3100"/>
    <cellStyle name="Dziesiętny_Invoices2001Slovakia_Book1_1_bieu tong hop lai kh von 2011 gui phong TH-KTDN 2" xfId="3101"/>
    <cellStyle name="Dziesietny_Invoices2001Slovakia_Book1_1_bieu tong hop lai kh von 2011 gui phong TH-KTDN 2 2" xfId="3102"/>
    <cellStyle name="Dziesiętny_Invoices2001Slovakia_Book1_1_bieu tong hop lai kh von 2011 gui phong TH-KTDN 2 2" xfId="3103"/>
    <cellStyle name="Dziesietny_Invoices2001Slovakia_Book1_1_bieu tong hop lai kh von 2011 gui phong TH-KTDN 3" xfId="3104"/>
    <cellStyle name="Dziesiętny_Invoices2001Slovakia_Book1_1_bieu tong hop lai kh von 2011 gui phong TH-KTDN 3" xfId="3105"/>
    <cellStyle name="Dziesietny_Invoices2001Slovakia_Book1_1_bieu tong hop lai kh von 2011 gui phong TH-KTDN 3 2" xfId="3106"/>
    <cellStyle name="Dziesiętny_Invoices2001Slovakia_Book1_1_bieu tong hop lai kh von 2011 gui phong TH-KTDN 3 2" xfId="3107"/>
    <cellStyle name="Dziesietny_Invoices2001Slovakia_Book1_1_bieu tong hop lai kh von 2011 gui phong TH-KTDN_BIEU KE HOACH  2015 (KTN 6.11 sua)" xfId="3108"/>
    <cellStyle name="Dziesiętny_Invoices2001Slovakia_Book1_1_bieu tong hop lai kh von 2011 gui phong TH-KTDN_BIEU KE HOACH  2015 (KTN 6.11 sua)" xfId="3109"/>
    <cellStyle name="Dziesietny_Invoices2001Slovakia_Book1_1_Book1" xfId="3110"/>
    <cellStyle name="Dziesiętny_Invoices2001Slovakia_Book1_1_Book1" xfId="3111"/>
    <cellStyle name="Dziesietny_Invoices2001Slovakia_Book1_1_Book1_1" xfId="3112"/>
    <cellStyle name="Dziesiętny_Invoices2001Slovakia_Book1_1_Book1_1" xfId="3113"/>
    <cellStyle name="Dziesietny_Invoices2001Slovakia_Book1_1_Book1_1 2" xfId="3114"/>
    <cellStyle name="Dziesiętny_Invoices2001Slovakia_Book1_1_Book1_1 2" xfId="3115"/>
    <cellStyle name="Dziesietny_Invoices2001Slovakia_Book1_1_Book1_1 2 2" xfId="3116"/>
    <cellStyle name="Dziesiętny_Invoices2001Slovakia_Book1_1_Book1_1 2 2" xfId="3117"/>
    <cellStyle name="Dziesietny_Invoices2001Slovakia_Book1_1_Book1_1 3" xfId="3118"/>
    <cellStyle name="Dziesiętny_Invoices2001Slovakia_Book1_1_Book1_1 3" xfId="3119"/>
    <cellStyle name="Dziesietny_Invoices2001Slovakia_Book1_1_Book1_1 3 2" xfId="3120"/>
    <cellStyle name="Dziesiętny_Invoices2001Slovakia_Book1_1_Book1_1 3 2" xfId="3121"/>
    <cellStyle name="Dziesietny_Invoices2001Slovakia_Book1_1_Book1_1 4" xfId="3122"/>
    <cellStyle name="Dziesiętny_Invoices2001Slovakia_Book1_1_Book1_1 4" xfId="3123"/>
    <cellStyle name="Dziesietny_Invoices2001Slovakia_Book1_1_Book1_1_DTTD chieng chan Tham lai 29-9-2009" xfId="3124"/>
    <cellStyle name="Dziesiętny_Invoices2001Slovakia_Book1_1_Book1_1_DTTD chieng chan Tham lai 29-9-2009" xfId="3125"/>
    <cellStyle name="Dziesietny_Invoices2001Slovakia_Book1_1_Book1_1_DTTD chieng chan Tham lai 29-9-2009 2" xfId="3126"/>
    <cellStyle name="Dziesiętny_Invoices2001Slovakia_Book1_1_Book1_1_DTTD chieng chan Tham lai 29-9-2009 2" xfId="3127"/>
    <cellStyle name="Dziesietny_Invoices2001Slovakia_Book1_1_Book1_1_DTTD chieng chan Tham lai 29-9-2009 2 2" xfId="3128"/>
    <cellStyle name="Dziesiętny_Invoices2001Slovakia_Book1_1_Book1_1_DTTD chieng chan Tham lai 29-9-2009 2 2" xfId="3129"/>
    <cellStyle name="Dziesietny_Invoices2001Slovakia_Book1_1_Book1_1_DTTD chieng chan Tham lai 29-9-2009 3" xfId="3130"/>
    <cellStyle name="Dziesiętny_Invoices2001Slovakia_Book1_1_Book1_1_DTTD chieng chan Tham lai 29-9-2009 3" xfId="3131"/>
    <cellStyle name="Dziesietny_Invoices2001Slovakia_Book1_1_Book1_1_DTTD chieng chan Tham lai 29-9-2009 3 2" xfId="3132"/>
    <cellStyle name="Dziesiętny_Invoices2001Slovakia_Book1_1_Book1_1_DTTD chieng chan Tham lai 29-9-2009 3 2" xfId="3133"/>
    <cellStyle name="Dziesietny_Invoices2001Slovakia_Book1_1_Book1_1_DTTD chieng chan Tham lai 29-9-2009 4" xfId="3134"/>
    <cellStyle name="Dziesiętny_Invoices2001Slovakia_Book1_1_Book1_1_DTTD chieng chan Tham lai 29-9-2009 4" xfId="3135"/>
    <cellStyle name="Dziesietny_Invoices2001Slovakia_Book1_1_Book1_1_Ke hoach 2010 (theo doi 11-8-2010)" xfId="3136"/>
    <cellStyle name="Dziesiętny_Invoices2001Slovakia_Book1_1_Book1_1_Ke hoach 2010 (theo doi 11-8-2010)" xfId="3137"/>
    <cellStyle name="Dziesietny_Invoices2001Slovakia_Book1_1_Book1_1_Ke hoach 2010 (theo doi 11-8-2010) 2" xfId="3138"/>
    <cellStyle name="Dziesiętny_Invoices2001Slovakia_Book1_1_Book1_1_Ke hoach 2010 (theo doi 11-8-2010) 2" xfId="3139"/>
    <cellStyle name="Dziesietny_Invoices2001Slovakia_Book1_1_Book1_1_Ke hoach 2010 (theo doi 11-8-2010) 2 2" xfId="3140"/>
    <cellStyle name="Dziesiętny_Invoices2001Slovakia_Book1_1_Book1_1_Ke hoach 2010 (theo doi 11-8-2010) 2 2" xfId="3141"/>
    <cellStyle name="Dziesietny_Invoices2001Slovakia_Book1_1_Book1_1_Ke hoach 2010 (theo doi 11-8-2010) 3" xfId="3142"/>
    <cellStyle name="Dziesiętny_Invoices2001Slovakia_Book1_1_Book1_1_Ke hoach 2010 (theo doi 11-8-2010) 3" xfId="3143"/>
    <cellStyle name="Dziesietny_Invoices2001Slovakia_Book1_1_Book1_1_Ke hoach 2010 (theo doi 11-8-2010) 3 2" xfId="3144"/>
    <cellStyle name="Dziesiętny_Invoices2001Slovakia_Book1_1_Book1_1_Ke hoach 2010 (theo doi 11-8-2010) 3 2" xfId="3145"/>
    <cellStyle name="Dziesietny_Invoices2001Slovakia_Book1_1_Book1_1_Ke hoach 2010 (theo doi 11-8-2010)_BIEU KE HOACH  2015 (KTN 6.11 sua)" xfId="3146"/>
    <cellStyle name="Dziesiętny_Invoices2001Slovakia_Book1_1_Book1_1_Ke hoach 2010 (theo doi 11-8-2010)_BIEU KE HOACH  2015 (KTN 6.11 sua)" xfId="3147"/>
    <cellStyle name="Dziesietny_Invoices2001Slovakia_Book1_1_Book1_1_ke hoach dau thau 30-6-2010" xfId="3148"/>
    <cellStyle name="Dziesiętny_Invoices2001Slovakia_Book1_1_Book1_1_ke hoach dau thau 30-6-2010" xfId="3149"/>
    <cellStyle name="Dziesietny_Invoices2001Slovakia_Book1_1_Book1_1_ke hoach dau thau 30-6-2010 2" xfId="3150"/>
    <cellStyle name="Dziesiętny_Invoices2001Slovakia_Book1_1_Book1_1_ke hoach dau thau 30-6-2010 2" xfId="3151"/>
    <cellStyle name="Dziesietny_Invoices2001Slovakia_Book1_1_Book1_1_ke hoach dau thau 30-6-2010 2 2" xfId="3152"/>
    <cellStyle name="Dziesiętny_Invoices2001Slovakia_Book1_1_Book1_1_ke hoach dau thau 30-6-2010 2 2" xfId="3153"/>
    <cellStyle name="Dziesietny_Invoices2001Slovakia_Book1_1_Book1_1_ke hoach dau thau 30-6-2010 3" xfId="3154"/>
    <cellStyle name="Dziesiętny_Invoices2001Slovakia_Book1_1_Book1_1_ke hoach dau thau 30-6-2010 3" xfId="3155"/>
    <cellStyle name="Dziesietny_Invoices2001Slovakia_Book1_1_Book1_1_ke hoach dau thau 30-6-2010 3 2" xfId="3156"/>
    <cellStyle name="Dziesiętny_Invoices2001Slovakia_Book1_1_Book1_1_ke hoach dau thau 30-6-2010 3 2" xfId="3157"/>
    <cellStyle name="Dziesietny_Invoices2001Slovakia_Book1_1_Book1_1_ke hoach dau thau 30-6-2010_BIEU KE HOACH  2015 (KTN 6.11 sua)" xfId="3158"/>
    <cellStyle name="Dziesiętny_Invoices2001Slovakia_Book1_1_Book1_1_ke hoach dau thau 30-6-2010_BIEU KE HOACH  2015 (KTN 6.11 sua)" xfId="3159"/>
    <cellStyle name="Dziesietny_Invoices2001Slovakia_Book1_1_Book1_2" xfId="3160"/>
    <cellStyle name="Dziesiętny_Invoices2001Slovakia_Book1_1_Book1_2" xfId="3161"/>
    <cellStyle name="Dziesietny_Invoices2001Slovakia_Book1_1_Book1_2_ke hoach dau thau 30-6-2010" xfId="3162"/>
    <cellStyle name="Dziesiętny_Invoices2001Slovakia_Book1_1_Book1_2_ke hoach dau thau 30-6-2010" xfId="3163"/>
    <cellStyle name="Dziesietny_Invoices2001Slovakia_Book1_1_Book1_2_ke hoach dau thau 30-6-2010 2" xfId="3164"/>
    <cellStyle name="Dziesiętny_Invoices2001Slovakia_Book1_1_Book1_2_ke hoach dau thau 30-6-2010 2" xfId="3165"/>
    <cellStyle name="Dziesietny_Invoices2001Slovakia_Book1_1_Book1_2_ke hoach dau thau 30-6-2010 2 2" xfId="3166"/>
    <cellStyle name="Dziesiętny_Invoices2001Slovakia_Book1_1_Book1_2_ke hoach dau thau 30-6-2010 2 2" xfId="3167"/>
    <cellStyle name="Dziesietny_Invoices2001Slovakia_Book1_1_Book1_2_ke hoach dau thau 30-6-2010 3" xfId="3168"/>
    <cellStyle name="Dziesiętny_Invoices2001Slovakia_Book1_1_Book1_2_ke hoach dau thau 30-6-2010 3" xfId="3169"/>
    <cellStyle name="Dziesietny_Invoices2001Slovakia_Book1_1_Book1_2_ke hoach dau thau 30-6-2010 3 2" xfId="3170"/>
    <cellStyle name="Dziesiętny_Invoices2001Slovakia_Book1_1_Book1_2_ke hoach dau thau 30-6-2010 3 2" xfId="3171"/>
    <cellStyle name="Dziesietny_Invoices2001Slovakia_Book1_1_Book1_2_ke hoach dau thau 30-6-2010 4" xfId="3172"/>
    <cellStyle name="Dziesiętny_Invoices2001Slovakia_Book1_1_Book1_2_ke hoach dau thau 30-6-2010 4" xfId="3173"/>
    <cellStyle name="Dziesietny_Invoices2001Slovakia_Book1_1_Book1_3" xfId="3174"/>
    <cellStyle name="Dziesiętny_Invoices2001Slovakia_Book1_1_Book1_3" xfId="3175"/>
    <cellStyle name="Dziesietny_Invoices2001Slovakia_Book1_1_Book1_Bao cao danh muc cac cong trinh tren dia ban huyen 4-2010" xfId="3176"/>
    <cellStyle name="Dziesiętny_Invoices2001Slovakia_Book1_1_Book1_Bao cao danh muc cac cong trinh tren dia ban huyen 4-2010" xfId="3177"/>
    <cellStyle name="Dziesietny_Invoices2001Slovakia_Book1_1_Book1_bieu ke hoach dau thau" xfId="3178"/>
    <cellStyle name="Dziesiętny_Invoices2001Slovakia_Book1_1_Book1_bieu ke hoach dau thau" xfId="3179"/>
    <cellStyle name="Dziesietny_Invoices2001Slovakia_Book1_1_Book1_bieu ke hoach dau thau 2" xfId="3180"/>
    <cellStyle name="Dziesiętny_Invoices2001Slovakia_Book1_1_Book1_bieu ke hoach dau thau 2" xfId="3181"/>
    <cellStyle name="Dziesietny_Invoices2001Slovakia_Book1_1_Book1_bieu ke hoach dau thau 2 2" xfId="3182"/>
    <cellStyle name="Dziesiętny_Invoices2001Slovakia_Book1_1_Book1_bieu ke hoach dau thau 2 2" xfId="3183"/>
    <cellStyle name="Dziesietny_Invoices2001Slovakia_Book1_1_Book1_bieu ke hoach dau thau 3" xfId="3184"/>
    <cellStyle name="Dziesiętny_Invoices2001Slovakia_Book1_1_Book1_bieu ke hoach dau thau 3" xfId="3185"/>
    <cellStyle name="Dziesietny_Invoices2001Slovakia_Book1_1_Book1_bieu ke hoach dau thau 3 2" xfId="3186"/>
    <cellStyle name="Dziesiętny_Invoices2001Slovakia_Book1_1_Book1_bieu ke hoach dau thau 3 2" xfId="3187"/>
    <cellStyle name="Dziesietny_Invoices2001Slovakia_Book1_1_Book1_bieu ke hoach dau thau truong mam non SKH" xfId="3188"/>
    <cellStyle name="Dziesiętny_Invoices2001Slovakia_Book1_1_Book1_bieu ke hoach dau thau truong mam non SKH" xfId="3189"/>
    <cellStyle name="Dziesietny_Invoices2001Slovakia_Book1_1_Book1_bieu ke hoach dau thau truong mam non SKH 2" xfId="3190"/>
    <cellStyle name="Dziesiętny_Invoices2001Slovakia_Book1_1_Book1_bieu ke hoach dau thau truong mam non SKH 2" xfId="3191"/>
    <cellStyle name="Dziesietny_Invoices2001Slovakia_Book1_1_Book1_bieu ke hoach dau thau truong mam non SKH 2 2" xfId="3192"/>
    <cellStyle name="Dziesiętny_Invoices2001Slovakia_Book1_1_Book1_bieu ke hoach dau thau truong mam non SKH 2 2" xfId="3193"/>
    <cellStyle name="Dziesietny_Invoices2001Slovakia_Book1_1_Book1_bieu ke hoach dau thau truong mam non SKH 3" xfId="3194"/>
    <cellStyle name="Dziesiętny_Invoices2001Slovakia_Book1_1_Book1_bieu ke hoach dau thau truong mam non SKH 3" xfId="3195"/>
    <cellStyle name="Dziesietny_Invoices2001Slovakia_Book1_1_Book1_bieu ke hoach dau thau truong mam non SKH 3 2" xfId="3196"/>
    <cellStyle name="Dziesiętny_Invoices2001Slovakia_Book1_1_Book1_bieu ke hoach dau thau truong mam non SKH 3 2" xfId="3197"/>
    <cellStyle name="Dziesietny_Invoices2001Slovakia_Book1_1_Book1_bieu tong hop lai kh von 2011 gui phong TH-KTDN" xfId="3198"/>
    <cellStyle name="Dziesiętny_Invoices2001Slovakia_Book1_1_Book1_bieu tong hop lai kh von 2011 gui phong TH-KTDN" xfId="3199"/>
    <cellStyle name="Dziesietny_Invoices2001Slovakia_Book1_1_Book1_bieu tong hop lai kh von 2011 gui phong TH-KTDN 2" xfId="3200"/>
    <cellStyle name="Dziesiętny_Invoices2001Slovakia_Book1_1_Book1_bieu tong hop lai kh von 2011 gui phong TH-KTDN 2" xfId="3201"/>
    <cellStyle name="Dziesietny_Invoices2001Slovakia_Book1_1_Book1_bieu tong hop lai kh von 2011 gui phong TH-KTDN 2 2" xfId="3202"/>
    <cellStyle name="Dziesiętny_Invoices2001Slovakia_Book1_1_Book1_bieu tong hop lai kh von 2011 gui phong TH-KTDN 2 2" xfId="3203"/>
    <cellStyle name="Dziesietny_Invoices2001Slovakia_Book1_1_Book1_bieu tong hop lai kh von 2011 gui phong TH-KTDN 3" xfId="3204"/>
    <cellStyle name="Dziesiętny_Invoices2001Slovakia_Book1_1_Book1_bieu tong hop lai kh von 2011 gui phong TH-KTDN 3" xfId="3205"/>
    <cellStyle name="Dziesietny_Invoices2001Slovakia_Book1_1_Book1_bieu tong hop lai kh von 2011 gui phong TH-KTDN 3 2" xfId="3206"/>
    <cellStyle name="Dziesiętny_Invoices2001Slovakia_Book1_1_Book1_bieu tong hop lai kh von 2011 gui phong TH-KTDN 3 2" xfId="3207"/>
    <cellStyle name="Dziesietny_Invoices2001Slovakia_Book1_1_Book1_bieu tong hop lai kh von 2011 gui phong TH-KTDN_BIEU KE HOACH  2015 (KTN 6.11 sua)" xfId="3208"/>
    <cellStyle name="Dziesiętny_Invoices2001Slovakia_Book1_1_Book1_bieu tong hop lai kh von 2011 gui phong TH-KTDN_BIEU KE HOACH  2015 (KTN 6.11 sua)" xfId="3209"/>
    <cellStyle name="Dziesietny_Invoices2001Slovakia_Book1_1_Book1_Book1" xfId="3210"/>
    <cellStyle name="Dziesiętny_Invoices2001Slovakia_Book1_1_Book1_Book1" xfId="3211"/>
    <cellStyle name="Dziesietny_Invoices2001Slovakia_Book1_1_Book1_Book1 2" xfId="3212"/>
    <cellStyle name="Dziesiętny_Invoices2001Slovakia_Book1_1_Book1_Book1 2" xfId="3213"/>
    <cellStyle name="Dziesietny_Invoices2001Slovakia_Book1_1_Book1_Book1 2 2" xfId="3214"/>
    <cellStyle name="Dziesiętny_Invoices2001Slovakia_Book1_1_Book1_Book1 2 2" xfId="3215"/>
    <cellStyle name="Dziesietny_Invoices2001Slovakia_Book1_1_Book1_Book1 3" xfId="3216"/>
    <cellStyle name="Dziesiętny_Invoices2001Slovakia_Book1_1_Book1_Book1 3" xfId="3217"/>
    <cellStyle name="Dziesietny_Invoices2001Slovakia_Book1_1_Book1_Book1 3 2" xfId="3218"/>
    <cellStyle name="Dziesiętny_Invoices2001Slovakia_Book1_1_Book1_Book1 3 2" xfId="3219"/>
    <cellStyle name="Dziesietny_Invoices2001Slovakia_Book1_1_Book1_Book1_1" xfId="3220"/>
    <cellStyle name="Dziesiętny_Invoices2001Slovakia_Book1_1_Book1_Book1_1" xfId="3221"/>
    <cellStyle name="Dziesietny_Invoices2001Slovakia_Book1_1_Book1_Book1_1 2" xfId="3222"/>
    <cellStyle name="Dziesiętny_Invoices2001Slovakia_Book1_1_Book1_Book1_1 2" xfId="3223"/>
    <cellStyle name="Dziesietny_Invoices2001Slovakia_Book1_1_Book1_Book1_1 2 2" xfId="3224"/>
    <cellStyle name="Dziesiętny_Invoices2001Slovakia_Book1_1_Book1_Book1_1 2 2" xfId="3225"/>
    <cellStyle name="Dziesietny_Invoices2001Slovakia_Book1_1_Book1_Book1_1 3" xfId="3226"/>
    <cellStyle name="Dziesiętny_Invoices2001Slovakia_Book1_1_Book1_Book1_1 3" xfId="3227"/>
    <cellStyle name="Dziesietny_Invoices2001Slovakia_Book1_1_Book1_Book1_1 3 2" xfId="3228"/>
    <cellStyle name="Dziesiętny_Invoices2001Slovakia_Book1_1_Book1_Book1_1 3 2" xfId="3229"/>
    <cellStyle name="Dziesietny_Invoices2001Slovakia_Book1_1_Book1_Book1_DTTD chieng chan Tham lai 29-9-2009" xfId="3230"/>
    <cellStyle name="Dziesiętny_Invoices2001Slovakia_Book1_1_Book1_Book1_DTTD chieng chan Tham lai 29-9-2009" xfId="3231"/>
    <cellStyle name="Dziesietny_Invoices2001Slovakia_Book1_1_Book1_Book1_DTTD chieng chan Tham lai 29-9-2009 2" xfId="3232"/>
    <cellStyle name="Dziesiętny_Invoices2001Slovakia_Book1_1_Book1_Book1_DTTD chieng chan Tham lai 29-9-2009 2" xfId="3233"/>
    <cellStyle name="Dziesietny_Invoices2001Slovakia_Book1_1_Book1_Book1_DTTD chieng chan Tham lai 29-9-2009 2 2" xfId="3234"/>
    <cellStyle name="Dziesiętny_Invoices2001Slovakia_Book1_1_Book1_Book1_DTTD chieng chan Tham lai 29-9-2009 2 2" xfId="3235"/>
    <cellStyle name="Dziesietny_Invoices2001Slovakia_Book1_1_Book1_Book1_DTTD chieng chan Tham lai 29-9-2009 3" xfId="3236"/>
    <cellStyle name="Dziesiętny_Invoices2001Slovakia_Book1_1_Book1_Book1_DTTD chieng chan Tham lai 29-9-2009 3" xfId="3237"/>
    <cellStyle name="Dziesietny_Invoices2001Slovakia_Book1_1_Book1_Book1_DTTD chieng chan Tham lai 29-9-2009 3 2" xfId="3238"/>
    <cellStyle name="Dziesiętny_Invoices2001Slovakia_Book1_1_Book1_Book1_DTTD chieng chan Tham lai 29-9-2009 3 2" xfId="3239"/>
    <cellStyle name="Dziesietny_Invoices2001Slovakia_Book1_1_Book1_Book1_Ke hoach 2010 (theo doi 11-8-2010)" xfId="3240"/>
    <cellStyle name="Dziesiętny_Invoices2001Slovakia_Book1_1_Book1_Book1_Ke hoach 2010 (theo doi 11-8-2010)" xfId="3241"/>
    <cellStyle name="Dziesietny_Invoices2001Slovakia_Book1_1_Book1_Book1_Ke hoach 2010 (theo doi 11-8-2010) 2" xfId="3242"/>
    <cellStyle name="Dziesiętny_Invoices2001Slovakia_Book1_1_Book1_Book1_Ke hoach 2010 (theo doi 11-8-2010) 2" xfId="3243"/>
    <cellStyle name="Dziesietny_Invoices2001Slovakia_Book1_1_Book1_Book1_Ke hoach 2010 (theo doi 11-8-2010) 2 2" xfId="3244"/>
    <cellStyle name="Dziesiętny_Invoices2001Slovakia_Book1_1_Book1_Book1_Ke hoach 2010 (theo doi 11-8-2010) 2 2" xfId="3245"/>
    <cellStyle name="Dziesietny_Invoices2001Slovakia_Book1_1_Book1_Book1_Ke hoach 2010 (theo doi 11-8-2010) 3" xfId="3246"/>
    <cellStyle name="Dziesiętny_Invoices2001Slovakia_Book1_1_Book1_Book1_Ke hoach 2010 (theo doi 11-8-2010) 3" xfId="3247"/>
    <cellStyle name="Dziesietny_Invoices2001Slovakia_Book1_1_Book1_Book1_Ke hoach 2010 (theo doi 11-8-2010) 3 2" xfId="3248"/>
    <cellStyle name="Dziesiętny_Invoices2001Slovakia_Book1_1_Book1_Book1_Ke hoach 2010 (theo doi 11-8-2010) 3 2" xfId="3249"/>
    <cellStyle name="Dziesietny_Invoices2001Slovakia_Book1_1_Book1_Book1_Ke hoach 2010 (theo doi 11-8-2010)_BIEU KE HOACH  2015 (KTN 6.11 sua)" xfId="3250"/>
    <cellStyle name="Dziesiętny_Invoices2001Slovakia_Book1_1_Book1_Book1_Ke hoach 2010 (theo doi 11-8-2010)_BIEU KE HOACH  2015 (KTN 6.11 sua)" xfId="3251"/>
    <cellStyle name="Dziesietny_Invoices2001Slovakia_Book1_1_Book1_Book1_ke hoach dau thau 30-6-2010" xfId="3252"/>
    <cellStyle name="Dziesiętny_Invoices2001Slovakia_Book1_1_Book1_Book1_ke hoach dau thau 30-6-2010" xfId="3253"/>
    <cellStyle name="Dziesietny_Invoices2001Slovakia_Book1_1_Book1_Book1_ke hoach dau thau 30-6-2010 2" xfId="3254"/>
    <cellStyle name="Dziesiętny_Invoices2001Slovakia_Book1_1_Book1_Book1_ke hoach dau thau 30-6-2010 2" xfId="3255"/>
    <cellStyle name="Dziesietny_Invoices2001Slovakia_Book1_1_Book1_Book1_ke hoach dau thau 30-6-2010 2 2" xfId="3256"/>
    <cellStyle name="Dziesiętny_Invoices2001Slovakia_Book1_1_Book1_Book1_ke hoach dau thau 30-6-2010 2 2" xfId="3257"/>
    <cellStyle name="Dziesietny_Invoices2001Slovakia_Book1_1_Book1_Book1_ke hoach dau thau 30-6-2010 3" xfId="3258"/>
    <cellStyle name="Dziesiętny_Invoices2001Slovakia_Book1_1_Book1_Book1_ke hoach dau thau 30-6-2010 3" xfId="3259"/>
    <cellStyle name="Dziesietny_Invoices2001Slovakia_Book1_1_Book1_Book1_ke hoach dau thau 30-6-2010 3 2" xfId="3260"/>
    <cellStyle name="Dziesiętny_Invoices2001Slovakia_Book1_1_Book1_Book1_ke hoach dau thau 30-6-2010 3 2" xfId="3261"/>
    <cellStyle name="Dziesietny_Invoices2001Slovakia_Book1_1_Book1_Book1_ke hoach dau thau 30-6-2010_BIEU KE HOACH  2015 (KTN 6.11 sua)" xfId="3262"/>
    <cellStyle name="Dziesiętny_Invoices2001Slovakia_Book1_1_Book1_Book1_ke hoach dau thau 30-6-2010_BIEU KE HOACH  2015 (KTN 6.11 sua)" xfId="3263"/>
    <cellStyle name="Dziesietny_Invoices2001Slovakia_Book1_1_Book1_Copy of KH PHAN BO VON ĐỐI ỨNG NAM 2011 (30 TY phuong án gop WB)" xfId="3264"/>
    <cellStyle name="Dziesiętny_Invoices2001Slovakia_Book1_1_Book1_Copy of KH PHAN BO VON ĐỐI ỨNG NAM 2011 (30 TY phuong án gop WB)" xfId="3265"/>
    <cellStyle name="Dziesietny_Invoices2001Slovakia_Book1_1_Book1_Copy of KH PHAN BO VON ĐỐI ỨNG NAM 2011 (30 TY phuong án gop WB) 2" xfId="3266"/>
    <cellStyle name="Dziesiętny_Invoices2001Slovakia_Book1_1_Book1_Copy of KH PHAN BO VON ĐỐI ỨNG NAM 2011 (30 TY phuong án gop WB) 2" xfId="3267"/>
    <cellStyle name="Dziesietny_Invoices2001Slovakia_Book1_1_Book1_Copy of KH PHAN BO VON ĐỐI ỨNG NAM 2011 (30 TY phuong án gop WB) 2 2" xfId="3268"/>
    <cellStyle name="Dziesiętny_Invoices2001Slovakia_Book1_1_Book1_Copy of KH PHAN BO VON ĐỐI ỨNG NAM 2011 (30 TY phuong án gop WB) 2 2" xfId="3269"/>
    <cellStyle name="Dziesietny_Invoices2001Slovakia_Book1_1_Book1_Copy of KH PHAN BO VON ĐỐI ỨNG NAM 2011 (30 TY phuong án gop WB) 3" xfId="3270"/>
    <cellStyle name="Dziesiętny_Invoices2001Slovakia_Book1_1_Book1_Copy of KH PHAN BO VON ĐỐI ỨNG NAM 2011 (30 TY phuong án gop WB) 3" xfId="3271"/>
    <cellStyle name="Dziesietny_Invoices2001Slovakia_Book1_1_Book1_Copy of KH PHAN BO VON ĐỐI ỨNG NAM 2011 (30 TY phuong án gop WB) 3 2" xfId="3272"/>
    <cellStyle name="Dziesiętny_Invoices2001Slovakia_Book1_1_Book1_Copy of KH PHAN BO VON ĐỐI ỨNG NAM 2011 (30 TY phuong án gop WB) 3 2" xfId="3273"/>
    <cellStyle name="Dziesietny_Invoices2001Slovakia_Book1_1_Book1_Copy of KH PHAN BO VON ĐỐI ỨNG NAM 2011 (30 TY phuong án gop WB)_BIEU KE HOACH  2015 (KTN 6.11 sua)" xfId="3274"/>
    <cellStyle name="Dziesiętny_Invoices2001Slovakia_Book1_1_Book1_Copy of KH PHAN BO VON ĐỐI ỨNG NAM 2011 (30 TY phuong án gop WB)_BIEU KE HOACH  2015 (KTN 6.11 sua)" xfId="3275"/>
    <cellStyle name="Dziesietny_Invoices2001Slovakia_Book1_1_Book1_DTTD chieng chan Tham lai 29-9-2009" xfId="3276"/>
    <cellStyle name="Dziesiętny_Invoices2001Slovakia_Book1_1_Book1_DTTD chieng chan Tham lai 29-9-2009" xfId="3277"/>
    <cellStyle name="Dziesietny_Invoices2001Slovakia_Book1_1_Book1_DTTD chieng chan Tham lai 29-9-2009 2" xfId="3278"/>
    <cellStyle name="Dziesiętny_Invoices2001Slovakia_Book1_1_Book1_DTTD chieng chan Tham lai 29-9-2009 2" xfId="3279"/>
    <cellStyle name="Dziesietny_Invoices2001Slovakia_Book1_1_Book1_DTTD chieng chan Tham lai 29-9-2009 2 2" xfId="3280"/>
    <cellStyle name="Dziesiętny_Invoices2001Slovakia_Book1_1_Book1_DTTD chieng chan Tham lai 29-9-2009 2 2" xfId="3281"/>
    <cellStyle name="Dziesietny_Invoices2001Slovakia_Book1_1_Book1_DTTD chieng chan Tham lai 29-9-2009 3" xfId="3282"/>
    <cellStyle name="Dziesiętny_Invoices2001Slovakia_Book1_1_Book1_DTTD chieng chan Tham lai 29-9-2009 3" xfId="3283"/>
    <cellStyle name="Dziesietny_Invoices2001Slovakia_Book1_1_Book1_DTTD chieng chan Tham lai 29-9-2009 3 2" xfId="3284"/>
    <cellStyle name="Dziesiętny_Invoices2001Slovakia_Book1_1_Book1_DTTD chieng chan Tham lai 29-9-2009 3 2" xfId="3285"/>
    <cellStyle name="Dziesietny_Invoices2001Slovakia_Book1_1_Book1_DTTD chieng chan Tham lai 29-9-2009_BIEU KE HOACH  2015 (KTN 6.11 sua)" xfId="3286"/>
    <cellStyle name="Dziesiętny_Invoices2001Slovakia_Book1_1_Book1_DTTD chieng chan Tham lai 29-9-2009_BIEU KE HOACH  2015 (KTN 6.11 sua)" xfId="3287"/>
    <cellStyle name="Dziesietny_Invoices2001Slovakia_Book1_1_Book1_Du toan nuoc San Thang (GD2)" xfId="3288"/>
    <cellStyle name="Dziesiętny_Invoices2001Slovakia_Book1_1_Book1_Du toan nuoc San Thang (GD2)" xfId="3289"/>
    <cellStyle name="Dziesietny_Invoices2001Slovakia_Book1_1_Book1_Du toan nuoc San Thang (GD2) 2" xfId="3290"/>
    <cellStyle name="Dziesiętny_Invoices2001Slovakia_Book1_1_Book1_Du toan nuoc San Thang (GD2) 2" xfId="3291"/>
    <cellStyle name="Dziesietny_Invoices2001Slovakia_Book1_1_Book1_Du toan nuoc San Thang (GD2) 2 2" xfId="3292"/>
    <cellStyle name="Dziesiętny_Invoices2001Slovakia_Book1_1_Book1_Du toan nuoc San Thang (GD2) 2 2" xfId="3293"/>
    <cellStyle name="Dziesietny_Invoices2001Slovakia_Book1_1_Book1_Du toan nuoc San Thang (GD2) 3" xfId="3294"/>
    <cellStyle name="Dziesiętny_Invoices2001Slovakia_Book1_1_Book1_Du toan nuoc San Thang (GD2) 3" xfId="3295"/>
    <cellStyle name="Dziesietny_Invoices2001Slovakia_Book1_1_Book1_Du toan nuoc San Thang (GD2) 3 2" xfId="3296"/>
    <cellStyle name="Dziesiętny_Invoices2001Slovakia_Book1_1_Book1_Du toan nuoc San Thang (GD2) 3 2" xfId="3297"/>
    <cellStyle name="Dziesietny_Invoices2001Slovakia_Book1_1_Book1_Ke hoach 2010 (theo doi 11-8-2010)" xfId="3298"/>
    <cellStyle name="Dziesiętny_Invoices2001Slovakia_Book1_1_Book1_Ke hoach 2010 (theo doi 11-8-2010)" xfId="3299"/>
    <cellStyle name="Dziesietny_Invoices2001Slovakia_Book1_1_Book1_Ke hoach 2010 (theo doi 11-8-2010) 2" xfId="3300"/>
    <cellStyle name="Dziesiętny_Invoices2001Slovakia_Book1_1_Book1_Ke hoach 2010 (theo doi 11-8-2010) 2" xfId="3301"/>
    <cellStyle name="Dziesietny_Invoices2001Slovakia_Book1_1_Book1_Ke hoach 2010 (theo doi 11-8-2010) 2 2" xfId="3302"/>
    <cellStyle name="Dziesiętny_Invoices2001Slovakia_Book1_1_Book1_Ke hoach 2010 (theo doi 11-8-2010) 2 2" xfId="3303"/>
    <cellStyle name="Dziesietny_Invoices2001Slovakia_Book1_1_Book1_Ke hoach 2010 (theo doi 11-8-2010) 3" xfId="3304"/>
    <cellStyle name="Dziesiętny_Invoices2001Slovakia_Book1_1_Book1_Ke hoach 2010 (theo doi 11-8-2010) 3" xfId="3305"/>
    <cellStyle name="Dziesietny_Invoices2001Slovakia_Book1_1_Book1_Ke hoach 2010 (theo doi 11-8-2010) 3 2" xfId="3306"/>
    <cellStyle name="Dziesiętny_Invoices2001Slovakia_Book1_1_Book1_Ke hoach 2010 (theo doi 11-8-2010) 3 2" xfId="3307"/>
    <cellStyle name="Dziesietny_Invoices2001Slovakia_Book1_1_Book1_ke hoach dau thau 30-6-2010" xfId="3308"/>
    <cellStyle name="Dziesiętny_Invoices2001Slovakia_Book1_1_Book1_ke hoach dau thau 30-6-2010" xfId="3309"/>
    <cellStyle name="Dziesietny_Invoices2001Slovakia_Book1_1_Book1_ke hoach dau thau 30-6-2010 2" xfId="3310"/>
    <cellStyle name="Dziesiętny_Invoices2001Slovakia_Book1_1_Book1_ke hoach dau thau 30-6-2010 2" xfId="3311"/>
    <cellStyle name="Dziesietny_Invoices2001Slovakia_Book1_1_Book1_ke hoach dau thau 30-6-2010 2 2" xfId="3312"/>
    <cellStyle name="Dziesiętny_Invoices2001Slovakia_Book1_1_Book1_ke hoach dau thau 30-6-2010 2 2" xfId="3313"/>
    <cellStyle name="Dziesietny_Invoices2001Slovakia_Book1_1_Book1_ke hoach dau thau 30-6-2010 3" xfId="3314"/>
    <cellStyle name="Dziesiętny_Invoices2001Slovakia_Book1_1_Book1_ke hoach dau thau 30-6-2010 3" xfId="3315"/>
    <cellStyle name="Dziesietny_Invoices2001Slovakia_Book1_1_Book1_ke hoach dau thau 30-6-2010 3 2" xfId="3316"/>
    <cellStyle name="Dziesiętny_Invoices2001Slovakia_Book1_1_Book1_ke hoach dau thau 30-6-2010 3 2" xfId="3317"/>
    <cellStyle name="Dziesietny_Invoices2001Slovakia_Book1_1_Book1_KH Von 2012 gui BKH 1" xfId="3318"/>
    <cellStyle name="Dziesiętny_Invoices2001Slovakia_Book1_1_Book1_KH Von 2012 gui BKH 1" xfId="3319"/>
    <cellStyle name="Dziesietny_Invoices2001Slovakia_Book1_1_Book1_KH Von 2012 gui BKH 1 2" xfId="3320"/>
    <cellStyle name="Dziesiętny_Invoices2001Slovakia_Book1_1_Book1_KH Von 2012 gui BKH 1 2" xfId="3321"/>
    <cellStyle name="Dziesietny_Invoices2001Slovakia_Book1_1_Book1_KH Von 2012 gui BKH 1 2 2" xfId="3322"/>
    <cellStyle name="Dziesiętny_Invoices2001Slovakia_Book1_1_Book1_KH Von 2012 gui BKH 1 2 2" xfId="3323"/>
    <cellStyle name="Dziesietny_Invoices2001Slovakia_Book1_1_Book1_KH Von 2012 gui BKH 1 3" xfId="3324"/>
    <cellStyle name="Dziesiętny_Invoices2001Slovakia_Book1_1_Book1_KH Von 2012 gui BKH 1 3" xfId="3325"/>
    <cellStyle name="Dziesietny_Invoices2001Slovakia_Book1_1_Book1_KH Von 2012 gui BKH 1 3 2" xfId="3326"/>
    <cellStyle name="Dziesiętny_Invoices2001Slovakia_Book1_1_Book1_KH Von 2012 gui BKH 1 3 2" xfId="3327"/>
    <cellStyle name="Dziesietny_Invoices2001Slovakia_Book1_1_Book1_KH Von 2012 gui BKH 1_BIEU KE HOACH  2015 (KTN 6.11 sua)" xfId="3328"/>
    <cellStyle name="Dziesiętny_Invoices2001Slovakia_Book1_1_Book1_KH Von 2012 gui BKH 1_BIEU KE HOACH  2015 (KTN 6.11 sua)" xfId="3329"/>
    <cellStyle name="Dziesietny_Invoices2001Slovakia_Book1_1_Book1_QD ke hoach dau thau" xfId="3330"/>
    <cellStyle name="Dziesiętny_Invoices2001Slovakia_Book1_1_Book1_QD ke hoach dau thau" xfId="3331"/>
    <cellStyle name="Dziesietny_Invoices2001Slovakia_Book1_1_Book1_QD ke hoach dau thau 2" xfId="3332"/>
    <cellStyle name="Dziesiętny_Invoices2001Slovakia_Book1_1_Book1_QD ke hoach dau thau 2" xfId="3333"/>
    <cellStyle name="Dziesietny_Invoices2001Slovakia_Book1_1_Book1_QD ke hoach dau thau 2 2" xfId="3334"/>
    <cellStyle name="Dziesiętny_Invoices2001Slovakia_Book1_1_Book1_QD ke hoach dau thau 2 2" xfId="3335"/>
    <cellStyle name="Dziesietny_Invoices2001Slovakia_Book1_1_Book1_QD ke hoach dau thau 3" xfId="3336"/>
    <cellStyle name="Dziesiętny_Invoices2001Slovakia_Book1_1_Book1_QD ke hoach dau thau 3" xfId="3337"/>
    <cellStyle name="Dziesietny_Invoices2001Slovakia_Book1_1_Book1_QD ke hoach dau thau 3 2" xfId="3338"/>
    <cellStyle name="Dziesiętny_Invoices2001Slovakia_Book1_1_Book1_QD ke hoach dau thau 3 2" xfId="3339"/>
    <cellStyle name="Dziesietny_Invoices2001Slovakia_Book1_1_Book1_tien luong" xfId="3340"/>
    <cellStyle name="Dziesiętny_Invoices2001Slovakia_Book1_1_Book1_tien luong" xfId="3341"/>
    <cellStyle name="Dziesietny_Invoices2001Slovakia_Book1_1_Book1_Tien luong chuan 01" xfId="3342"/>
    <cellStyle name="Dziesiętny_Invoices2001Slovakia_Book1_1_Book1_Tien luong chuan 01" xfId="3343"/>
    <cellStyle name="Dziesietny_Invoices2001Slovakia_Book1_1_Book1_tinh toan hoang ha" xfId="3344"/>
    <cellStyle name="Dziesiętny_Invoices2001Slovakia_Book1_1_Book1_tinh toan hoang ha" xfId="3345"/>
    <cellStyle name="Dziesietny_Invoices2001Slovakia_Book1_1_Book1_tinh toan hoang ha 2" xfId="3346"/>
    <cellStyle name="Dziesiętny_Invoices2001Slovakia_Book1_1_Book1_tinh toan hoang ha 2" xfId="3347"/>
    <cellStyle name="Dziesietny_Invoices2001Slovakia_Book1_1_Book1_tinh toan hoang ha 2 2" xfId="3348"/>
    <cellStyle name="Dziesiętny_Invoices2001Slovakia_Book1_1_Book1_tinh toan hoang ha 2 2" xfId="3349"/>
    <cellStyle name="Dziesietny_Invoices2001Slovakia_Book1_1_Book1_tinh toan hoang ha 3" xfId="3350"/>
    <cellStyle name="Dziesiętny_Invoices2001Slovakia_Book1_1_Book1_tinh toan hoang ha 3" xfId="3351"/>
    <cellStyle name="Dziesietny_Invoices2001Slovakia_Book1_1_Book1_tinh toan hoang ha 3 2" xfId="3352"/>
    <cellStyle name="Dziesiętny_Invoices2001Slovakia_Book1_1_Book1_tinh toan hoang ha 3 2" xfId="3353"/>
    <cellStyle name="Dziesietny_Invoices2001Slovakia_Book1_1_Book1_Tong von ĐTPT" xfId="3354"/>
    <cellStyle name="Dziesiętny_Invoices2001Slovakia_Book1_1_Book1_Tong von ĐTPT" xfId="3355"/>
    <cellStyle name="Dziesietny_Invoices2001Slovakia_Book1_1_Book1_Tong von ĐTPT 2" xfId="3356"/>
    <cellStyle name="Dziesiętny_Invoices2001Slovakia_Book1_1_Book1_Tong von ĐTPT 2" xfId="3357"/>
    <cellStyle name="Dziesietny_Invoices2001Slovakia_Book1_1_Book1_Tong von ĐTPT 2 2" xfId="3358"/>
    <cellStyle name="Dziesiętny_Invoices2001Slovakia_Book1_1_Book1_Tong von ĐTPT 2 2" xfId="3359"/>
    <cellStyle name="Dziesietny_Invoices2001Slovakia_Book1_1_Book1_Tong von ĐTPT 3" xfId="3360"/>
    <cellStyle name="Dziesiętny_Invoices2001Slovakia_Book1_1_Book1_Tong von ĐTPT 3" xfId="3361"/>
    <cellStyle name="Dziesietny_Invoices2001Slovakia_Book1_1_Book1_Tong von ĐTPT 3 2" xfId="3362"/>
    <cellStyle name="Dziesiętny_Invoices2001Slovakia_Book1_1_Book1_Tong von ĐTPT 3 2" xfId="3363"/>
    <cellStyle name="Dziesietny_Invoices2001Slovakia_Book1_1_Copy of KH PHAN BO VON ĐỐI ỨNG NAM 2011 (30 TY phuong án gop WB)" xfId="3364"/>
    <cellStyle name="Dziesiętny_Invoices2001Slovakia_Book1_1_Copy of KH PHAN BO VON ĐỐI ỨNG NAM 2011 (30 TY phuong án gop WB)" xfId="3365"/>
    <cellStyle name="Dziesietny_Invoices2001Slovakia_Book1_1_Copy of KH PHAN BO VON ĐỐI ỨNG NAM 2011 (30 TY phuong án gop WB) 2" xfId="3366"/>
    <cellStyle name="Dziesiętny_Invoices2001Slovakia_Book1_1_Copy of KH PHAN BO VON ĐỐI ỨNG NAM 2011 (30 TY phuong án gop WB) 2" xfId="3367"/>
    <cellStyle name="Dziesietny_Invoices2001Slovakia_Book1_1_Copy of KH PHAN BO VON ĐỐI ỨNG NAM 2011 (30 TY phuong án gop WB) 2 2" xfId="3368"/>
    <cellStyle name="Dziesiętny_Invoices2001Slovakia_Book1_1_Copy of KH PHAN BO VON ĐỐI ỨNG NAM 2011 (30 TY phuong án gop WB) 2 2" xfId="3369"/>
    <cellStyle name="Dziesietny_Invoices2001Slovakia_Book1_1_Copy of KH PHAN BO VON ĐỐI ỨNG NAM 2011 (30 TY phuong án gop WB) 3" xfId="3370"/>
    <cellStyle name="Dziesiętny_Invoices2001Slovakia_Book1_1_Copy of KH PHAN BO VON ĐỐI ỨNG NAM 2011 (30 TY phuong án gop WB) 3" xfId="3371"/>
    <cellStyle name="Dziesietny_Invoices2001Slovakia_Book1_1_Copy of KH PHAN BO VON ĐỐI ỨNG NAM 2011 (30 TY phuong án gop WB) 3 2" xfId="3372"/>
    <cellStyle name="Dziesiętny_Invoices2001Slovakia_Book1_1_Copy of KH PHAN BO VON ĐỐI ỨNG NAM 2011 (30 TY phuong án gop WB) 3 2" xfId="3373"/>
    <cellStyle name="Dziesietny_Invoices2001Slovakia_Book1_1_Copy of KH PHAN BO VON ĐỐI ỨNG NAM 2011 (30 TY phuong án gop WB)_BIEU KE HOACH  2015 (KTN 6.11 sua)" xfId="3374"/>
    <cellStyle name="Dziesiętny_Invoices2001Slovakia_Book1_1_Copy of KH PHAN BO VON ĐỐI ỨNG NAM 2011 (30 TY phuong án gop WB)_BIEU KE HOACH  2015 (KTN 6.11 sua)" xfId="3375"/>
    <cellStyle name="Dziesietny_Invoices2001Slovakia_Book1_1_Danh Mục KCM trinh BKH 2011 (BS 30A)" xfId="3376"/>
    <cellStyle name="Dziesiętny_Invoices2001Slovakia_Book1_1_Danh Mục KCM trinh BKH 2011 (BS 30A)" xfId="3377"/>
    <cellStyle name="Dziesietny_Invoices2001Slovakia_Book1_1_DTTD chieng chan Tham lai 29-9-2009" xfId="3378"/>
    <cellStyle name="Dziesiętny_Invoices2001Slovakia_Book1_1_DTTD chieng chan Tham lai 29-9-2009" xfId="3379"/>
    <cellStyle name="Dziesietny_Invoices2001Slovakia_Book1_1_DTTD chieng chan Tham lai 29-9-2009 2" xfId="3380"/>
    <cellStyle name="Dziesiętny_Invoices2001Slovakia_Book1_1_DTTD chieng chan Tham lai 29-9-2009 2" xfId="3381"/>
    <cellStyle name="Dziesietny_Invoices2001Slovakia_Book1_1_DTTD chieng chan Tham lai 29-9-2009 2 2" xfId="3382"/>
    <cellStyle name="Dziesiętny_Invoices2001Slovakia_Book1_1_DTTD chieng chan Tham lai 29-9-2009 2 2" xfId="3383"/>
    <cellStyle name="Dziesietny_Invoices2001Slovakia_Book1_1_DTTD chieng chan Tham lai 29-9-2009 3" xfId="3384"/>
    <cellStyle name="Dziesiętny_Invoices2001Slovakia_Book1_1_DTTD chieng chan Tham lai 29-9-2009 3" xfId="3385"/>
    <cellStyle name="Dziesietny_Invoices2001Slovakia_Book1_1_DTTD chieng chan Tham lai 29-9-2009 3 2" xfId="3386"/>
    <cellStyle name="Dziesiętny_Invoices2001Slovakia_Book1_1_DTTD chieng chan Tham lai 29-9-2009 3 2" xfId="3387"/>
    <cellStyle name="Dziesietny_Invoices2001Slovakia_Book1_1_DTTD chieng chan Tham lai 29-9-2009_BIEU KE HOACH  2015 (KTN 6.11 sua)" xfId="3388"/>
    <cellStyle name="Dziesiętny_Invoices2001Slovakia_Book1_1_DTTD chieng chan Tham lai 29-9-2009_BIEU KE HOACH  2015 (KTN 6.11 sua)" xfId="3389"/>
    <cellStyle name="Dziesietny_Invoices2001Slovakia_Book1_1_Du toan nuoc San Thang (GD2)" xfId="3390"/>
    <cellStyle name="Dziesiętny_Invoices2001Slovakia_Book1_1_Du toan nuoc San Thang (GD2)" xfId="3391"/>
    <cellStyle name="Dziesietny_Invoices2001Slovakia_Book1_1_Du toan nuoc San Thang (GD2) 2" xfId="3392"/>
    <cellStyle name="Dziesiętny_Invoices2001Slovakia_Book1_1_Du toan nuoc San Thang (GD2) 2" xfId="3393"/>
    <cellStyle name="Dziesietny_Invoices2001Slovakia_Book1_1_Du toan nuoc San Thang (GD2) 2 2" xfId="3394"/>
    <cellStyle name="Dziesiętny_Invoices2001Slovakia_Book1_1_Du toan nuoc San Thang (GD2) 2 2" xfId="3395"/>
    <cellStyle name="Dziesietny_Invoices2001Slovakia_Book1_1_Du toan nuoc San Thang (GD2) 3" xfId="3396"/>
    <cellStyle name="Dziesiętny_Invoices2001Slovakia_Book1_1_Du toan nuoc San Thang (GD2) 3" xfId="3397"/>
    <cellStyle name="Dziesietny_Invoices2001Slovakia_Book1_1_Du toan nuoc San Thang (GD2) 3 2" xfId="3398"/>
    <cellStyle name="Dziesiętny_Invoices2001Slovakia_Book1_1_Du toan nuoc San Thang (GD2) 3 2" xfId="3399"/>
    <cellStyle name="Dziesietny_Invoices2001Slovakia_Book1_1_Du toan nuoc San Thang (GD2) 4" xfId="3400"/>
    <cellStyle name="Dziesiętny_Invoices2001Slovakia_Book1_1_Du toan nuoc San Thang (GD2) 4" xfId="3401"/>
    <cellStyle name="Dziesietny_Invoices2001Slovakia_Book1_1_Ke hoach 2010 (theo doi 11-8-2010)" xfId="3402"/>
    <cellStyle name="Dziesiętny_Invoices2001Slovakia_Book1_1_Ke hoach 2010 (theo doi 11-8-2010)" xfId="3403"/>
    <cellStyle name="Dziesietny_Invoices2001Slovakia_Book1_1_Ke hoach 2010 (theo doi 11-8-2010) 2" xfId="3404"/>
    <cellStyle name="Dziesiętny_Invoices2001Slovakia_Book1_1_Ke hoach 2010 (theo doi 11-8-2010) 2" xfId="3405"/>
    <cellStyle name="Dziesietny_Invoices2001Slovakia_Book1_1_Ke hoach 2010 (theo doi 11-8-2010) 2 2" xfId="3406"/>
    <cellStyle name="Dziesiętny_Invoices2001Slovakia_Book1_1_Ke hoach 2010 (theo doi 11-8-2010) 2 2" xfId="3407"/>
    <cellStyle name="Dziesietny_Invoices2001Slovakia_Book1_1_Ke hoach 2010 (theo doi 11-8-2010) 3" xfId="3408"/>
    <cellStyle name="Dziesiętny_Invoices2001Slovakia_Book1_1_Ke hoach 2010 (theo doi 11-8-2010) 3" xfId="3409"/>
    <cellStyle name="Dziesietny_Invoices2001Slovakia_Book1_1_Ke hoach 2010 (theo doi 11-8-2010) 3 2" xfId="3410"/>
    <cellStyle name="Dziesiętny_Invoices2001Slovakia_Book1_1_Ke hoach 2010 (theo doi 11-8-2010) 3 2" xfId="3411"/>
    <cellStyle name="Dziesietny_Invoices2001Slovakia_Book1_1_Ke hoach 2010 (theo doi 11-8-2010) 4" xfId="3412"/>
    <cellStyle name="Dziesiętny_Invoices2001Slovakia_Book1_1_Ke hoach 2010 (theo doi 11-8-2010) 4" xfId="3413"/>
    <cellStyle name="Dziesietny_Invoices2001Slovakia_Book1_1_Ke hoach 2010 ngay 31-01" xfId="3414"/>
    <cellStyle name="Dziesiętny_Invoices2001Slovakia_Book1_1_Ke hoach 2010 ngay 31-01" xfId="3415"/>
    <cellStyle name="Dziesietny_Invoices2001Slovakia_Book1_1_Ke hoach 2010 ngay 31-01 2" xfId="3416"/>
    <cellStyle name="Dziesiętny_Invoices2001Slovakia_Book1_1_Ke hoach 2010 ngay 31-01 2" xfId="3417"/>
    <cellStyle name="Dziesietny_Invoices2001Slovakia_Book1_1_Ke hoach 2010 ngay 31-01 2 2" xfId="3418"/>
    <cellStyle name="Dziesiętny_Invoices2001Slovakia_Book1_1_Ke hoach 2010 ngay 31-01 2 2" xfId="3419"/>
    <cellStyle name="Dziesietny_Invoices2001Slovakia_Book1_1_Ke hoach 2010 ngay 31-01 3" xfId="3420"/>
    <cellStyle name="Dziesiętny_Invoices2001Slovakia_Book1_1_Ke hoach 2010 ngay 31-01 3" xfId="3421"/>
    <cellStyle name="Dziesietny_Invoices2001Slovakia_Book1_1_Ke hoach 2010 ngay 31-01 3 2" xfId="3422"/>
    <cellStyle name="Dziesiętny_Invoices2001Slovakia_Book1_1_Ke hoach 2010 ngay 31-01 3 2" xfId="3423"/>
    <cellStyle name="Dziesietny_Invoices2001Slovakia_Book1_1_Ke hoach 2010 ngay 31-01 4" xfId="3424"/>
    <cellStyle name="Dziesiętny_Invoices2001Slovakia_Book1_1_Ke hoach 2010 ngay 31-01 4" xfId="3425"/>
    <cellStyle name="Dziesietny_Invoices2001Slovakia_Book1_1_ke hoach dau thau 30-6-2010" xfId="3426"/>
    <cellStyle name="Dziesiętny_Invoices2001Slovakia_Book1_1_ke hoach dau thau 30-6-2010" xfId="3427"/>
    <cellStyle name="Dziesietny_Invoices2001Slovakia_Book1_1_ke hoach dau thau 30-6-2010 2" xfId="3428"/>
    <cellStyle name="Dziesiętny_Invoices2001Slovakia_Book1_1_ke hoach dau thau 30-6-2010 2" xfId="3429"/>
    <cellStyle name="Dziesietny_Invoices2001Slovakia_Book1_1_ke hoach dau thau 30-6-2010 2 2" xfId="3430"/>
    <cellStyle name="Dziesiętny_Invoices2001Slovakia_Book1_1_ke hoach dau thau 30-6-2010 2 2" xfId="3431"/>
    <cellStyle name="Dziesietny_Invoices2001Slovakia_Book1_1_ke hoach dau thau 30-6-2010 3" xfId="3432"/>
    <cellStyle name="Dziesiętny_Invoices2001Slovakia_Book1_1_ke hoach dau thau 30-6-2010 3" xfId="3433"/>
    <cellStyle name="Dziesietny_Invoices2001Slovakia_Book1_1_ke hoach dau thau 30-6-2010 3 2" xfId="3434"/>
    <cellStyle name="Dziesiętny_Invoices2001Slovakia_Book1_1_ke hoach dau thau 30-6-2010 3 2" xfId="3435"/>
    <cellStyle name="Dziesietny_Invoices2001Slovakia_Book1_1_ke hoach dau thau 30-6-2010 4" xfId="3436"/>
    <cellStyle name="Dziesiętny_Invoices2001Slovakia_Book1_1_ke hoach dau thau 30-6-2010 4" xfId="3437"/>
    <cellStyle name="Dziesietny_Invoices2001Slovakia_Book1_1_KH Von 2012 gui BKH 1" xfId="3438"/>
    <cellStyle name="Dziesiętny_Invoices2001Slovakia_Book1_1_KH Von 2012 gui BKH 1" xfId="3439"/>
    <cellStyle name="Dziesietny_Invoices2001Slovakia_Book1_1_KH Von 2012 gui BKH 1 2" xfId="3440"/>
    <cellStyle name="Dziesiętny_Invoices2001Slovakia_Book1_1_KH Von 2012 gui BKH 1 2" xfId="3441"/>
    <cellStyle name="Dziesietny_Invoices2001Slovakia_Book1_1_KH Von 2012 gui BKH 1 2 2" xfId="3442"/>
    <cellStyle name="Dziesiętny_Invoices2001Slovakia_Book1_1_KH Von 2012 gui BKH 1 2 2" xfId="3443"/>
    <cellStyle name="Dziesietny_Invoices2001Slovakia_Book1_1_KH Von 2012 gui BKH 1 3" xfId="3444"/>
    <cellStyle name="Dziesiętny_Invoices2001Slovakia_Book1_1_KH Von 2012 gui BKH 1 3" xfId="3445"/>
    <cellStyle name="Dziesietny_Invoices2001Slovakia_Book1_1_KH Von 2012 gui BKH 1 3 2" xfId="3446"/>
    <cellStyle name="Dziesiętny_Invoices2001Slovakia_Book1_1_KH Von 2012 gui BKH 1 3 2" xfId="3447"/>
    <cellStyle name="Dziesietny_Invoices2001Slovakia_Book1_1_KH Von 2012 gui BKH 1_BIEU KE HOACH  2015 (KTN 6.11 sua)" xfId="3448"/>
    <cellStyle name="Dziesiętny_Invoices2001Slovakia_Book1_1_KH Von 2012 gui BKH 1_BIEU KE HOACH  2015 (KTN 6.11 sua)" xfId="3449"/>
    <cellStyle name="Dziesietny_Invoices2001Slovakia_Book1_1_KH Von 2012 gui BKH 2" xfId="3450"/>
    <cellStyle name="Dziesiętny_Invoices2001Slovakia_Book1_1_KH Von 2012 gui BKH 2" xfId="3451"/>
    <cellStyle name="Dziesietny_Invoices2001Slovakia_Book1_1_KH Von 2012 gui BKH 2 2" xfId="3452"/>
    <cellStyle name="Dziesiętny_Invoices2001Slovakia_Book1_1_KH Von 2012 gui BKH 2 2" xfId="3453"/>
    <cellStyle name="Dziesietny_Invoices2001Slovakia_Book1_1_KH Von 2012 gui BKH 2 2 2" xfId="3454"/>
    <cellStyle name="Dziesiętny_Invoices2001Slovakia_Book1_1_KH Von 2012 gui BKH 2 2 2" xfId="3455"/>
    <cellStyle name="Dziesietny_Invoices2001Slovakia_Book1_1_KH Von 2012 gui BKH 2 3" xfId="3456"/>
    <cellStyle name="Dziesiętny_Invoices2001Slovakia_Book1_1_KH Von 2012 gui BKH 2 3" xfId="3457"/>
    <cellStyle name="Dziesietny_Invoices2001Slovakia_Book1_1_KH Von 2012 gui BKH 2 3 2" xfId="3458"/>
    <cellStyle name="Dziesiętny_Invoices2001Slovakia_Book1_1_KH Von 2012 gui BKH 2 3 2" xfId="3459"/>
    <cellStyle name="Dziesietny_Invoices2001Slovakia_Book1_1_KH Von 2012 gui BKH 2 4" xfId="3460"/>
    <cellStyle name="Dziesiętny_Invoices2001Slovakia_Book1_1_KH Von 2012 gui BKH 2 4" xfId="3461"/>
    <cellStyle name="Dziesietny_Invoices2001Slovakia_Book1_1_QD ke hoach dau thau" xfId="3462"/>
    <cellStyle name="Dziesiętny_Invoices2001Slovakia_Book1_1_QD ke hoach dau thau" xfId="3463"/>
    <cellStyle name="Dziesietny_Invoices2001Slovakia_Book1_1_QD ke hoach dau thau 2" xfId="3464"/>
    <cellStyle name="Dziesiętny_Invoices2001Slovakia_Book1_1_QD ke hoach dau thau 2" xfId="3465"/>
    <cellStyle name="Dziesietny_Invoices2001Slovakia_Book1_1_QD ke hoach dau thau 2 2" xfId="3466"/>
    <cellStyle name="Dziesiętny_Invoices2001Slovakia_Book1_1_QD ke hoach dau thau 2 2" xfId="3467"/>
    <cellStyle name="Dziesietny_Invoices2001Slovakia_Book1_1_QD ke hoach dau thau 3" xfId="3468"/>
    <cellStyle name="Dziesiętny_Invoices2001Slovakia_Book1_1_QD ke hoach dau thau 3" xfId="3469"/>
    <cellStyle name="Dziesietny_Invoices2001Slovakia_Book1_1_QD ke hoach dau thau 3 2" xfId="3470"/>
    <cellStyle name="Dziesiętny_Invoices2001Slovakia_Book1_1_QD ke hoach dau thau 3 2" xfId="3471"/>
    <cellStyle name="Dziesietny_Invoices2001Slovakia_Book1_1_QD ke hoach dau thau 4" xfId="3472"/>
    <cellStyle name="Dziesiętny_Invoices2001Slovakia_Book1_1_QD ke hoach dau thau 4" xfId="3473"/>
    <cellStyle name="Dziesietny_Invoices2001Slovakia_Book1_1_Ra soat KH von 2011 (Huy-11-11-11)" xfId="3474"/>
    <cellStyle name="Dziesiętny_Invoices2001Slovakia_Book1_1_Ra soat KH von 2011 (Huy-11-11-11)" xfId="3475"/>
    <cellStyle name="Dziesietny_Invoices2001Slovakia_Book1_1_tien luong" xfId="3476"/>
    <cellStyle name="Dziesiętny_Invoices2001Slovakia_Book1_1_tien luong" xfId="3477"/>
    <cellStyle name="Dziesietny_Invoices2001Slovakia_Book1_1_Tien luong chuan 01" xfId="3478"/>
    <cellStyle name="Dziesiętny_Invoices2001Slovakia_Book1_1_Tien luong chuan 01" xfId="3479"/>
    <cellStyle name="Dziesietny_Invoices2001Slovakia_Book1_1_tinh toan hoang ha" xfId="3480"/>
    <cellStyle name="Dziesiętny_Invoices2001Slovakia_Book1_1_tinh toan hoang ha" xfId="3481"/>
    <cellStyle name="Dziesietny_Invoices2001Slovakia_Book1_1_tinh toan hoang ha 2" xfId="3482"/>
    <cellStyle name="Dziesiętny_Invoices2001Slovakia_Book1_1_tinh toan hoang ha 2" xfId="3483"/>
    <cellStyle name="Dziesietny_Invoices2001Slovakia_Book1_1_tinh toan hoang ha 2 2" xfId="3484"/>
    <cellStyle name="Dziesiętny_Invoices2001Slovakia_Book1_1_tinh toan hoang ha 2 2" xfId="3485"/>
    <cellStyle name="Dziesietny_Invoices2001Slovakia_Book1_1_tinh toan hoang ha 3" xfId="3486"/>
    <cellStyle name="Dziesiętny_Invoices2001Slovakia_Book1_1_tinh toan hoang ha 3" xfId="3487"/>
    <cellStyle name="Dziesietny_Invoices2001Slovakia_Book1_1_tinh toan hoang ha 3 2" xfId="3488"/>
    <cellStyle name="Dziesiętny_Invoices2001Slovakia_Book1_1_tinh toan hoang ha 3 2" xfId="3489"/>
    <cellStyle name="Dziesietny_Invoices2001Slovakia_Book1_1_tinh toan hoang ha 4" xfId="3490"/>
    <cellStyle name="Dziesiętny_Invoices2001Slovakia_Book1_1_tinh toan hoang ha 4" xfId="3491"/>
    <cellStyle name="Dziesietny_Invoices2001Slovakia_Book1_1_Tong von ĐTPT" xfId="3492"/>
    <cellStyle name="Dziesiętny_Invoices2001Slovakia_Book1_1_Tong von ĐTPT" xfId="3493"/>
    <cellStyle name="Dziesietny_Invoices2001Slovakia_Book1_1_Tong von ĐTPT 2" xfId="3494"/>
    <cellStyle name="Dziesiętny_Invoices2001Slovakia_Book1_1_Tong von ĐTPT 2" xfId="3495"/>
    <cellStyle name="Dziesietny_Invoices2001Slovakia_Book1_1_Tong von ĐTPT 2 2" xfId="3496"/>
    <cellStyle name="Dziesiętny_Invoices2001Slovakia_Book1_1_Tong von ĐTPT 2 2" xfId="3497"/>
    <cellStyle name="Dziesietny_Invoices2001Slovakia_Book1_1_Tong von ĐTPT 3" xfId="3498"/>
    <cellStyle name="Dziesiętny_Invoices2001Slovakia_Book1_1_Tong von ĐTPT 3" xfId="3499"/>
    <cellStyle name="Dziesietny_Invoices2001Slovakia_Book1_1_Tong von ĐTPT 3 2" xfId="3500"/>
    <cellStyle name="Dziesiętny_Invoices2001Slovakia_Book1_1_Tong von ĐTPT 3 2" xfId="3501"/>
    <cellStyle name="Dziesietny_Invoices2001Slovakia_Book1_1_Tong von ĐTPT 4" xfId="3502"/>
    <cellStyle name="Dziesiętny_Invoices2001Slovakia_Book1_1_Tong von ĐTPT 4" xfId="3503"/>
    <cellStyle name="Dziesietny_Invoices2001Slovakia_Book1_1_Viec Huy dang lam" xfId="3504"/>
    <cellStyle name="Dziesiętny_Invoices2001Slovakia_Book1_1_Viec Huy dang lam" xfId="3505"/>
    <cellStyle name="Dziesietny_Invoices2001Slovakia_Book1_2" xfId="3506"/>
    <cellStyle name="Dziesiętny_Invoices2001Slovakia_Book1_2" xfId="3507"/>
    <cellStyle name="Dziesietny_Invoices2001Slovakia_Book1_2 2" xfId="3508"/>
    <cellStyle name="Dziesiętny_Invoices2001Slovakia_Book1_2 2" xfId="3509"/>
    <cellStyle name="Dziesietny_Invoices2001Slovakia_Book1_2_bieu ke hoach dau thau" xfId="3510"/>
    <cellStyle name="Dziesiętny_Invoices2001Slovakia_Book1_2_bieu ke hoach dau thau" xfId="3511"/>
    <cellStyle name="Dziesietny_Invoices2001Slovakia_Book1_2_bieu ke hoach dau thau 2" xfId="3512"/>
    <cellStyle name="Dziesiętny_Invoices2001Slovakia_Book1_2_bieu ke hoach dau thau 2" xfId="3513"/>
    <cellStyle name="Dziesietny_Invoices2001Slovakia_Book1_2_bieu ke hoach dau thau 2 2" xfId="3514"/>
    <cellStyle name="Dziesiętny_Invoices2001Slovakia_Book1_2_bieu ke hoach dau thau 2 2" xfId="3515"/>
    <cellStyle name="Dziesietny_Invoices2001Slovakia_Book1_2_bieu ke hoach dau thau 3" xfId="3516"/>
    <cellStyle name="Dziesiętny_Invoices2001Slovakia_Book1_2_bieu ke hoach dau thau 3" xfId="3517"/>
    <cellStyle name="Dziesietny_Invoices2001Slovakia_Book1_2_bieu ke hoach dau thau 3 2" xfId="3518"/>
    <cellStyle name="Dziesiętny_Invoices2001Slovakia_Book1_2_bieu ke hoach dau thau 3 2" xfId="3519"/>
    <cellStyle name="Dziesietny_Invoices2001Slovakia_Book1_2_bieu ke hoach dau thau truong mam non SKH" xfId="3520"/>
    <cellStyle name="Dziesiętny_Invoices2001Slovakia_Book1_2_bieu ke hoach dau thau truong mam non SKH" xfId="3521"/>
    <cellStyle name="Dziesietny_Invoices2001Slovakia_Book1_2_bieu ke hoach dau thau truong mam non SKH 2" xfId="3522"/>
    <cellStyle name="Dziesiętny_Invoices2001Slovakia_Book1_2_bieu ke hoach dau thau truong mam non SKH 2" xfId="3523"/>
    <cellStyle name="Dziesietny_Invoices2001Slovakia_Book1_2_bieu ke hoach dau thau truong mam non SKH 2 2" xfId="3524"/>
    <cellStyle name="Dziesiętny_Invoices2001Slovakia_Book1_2_bieu ke hoach dau thau truong mam non SKH 2 2" xfId="3525"/>
    <cellStyle name="Dziesietny_Invoices2001Slovakia_Book1_2_bieu ke hoach dau thau truong mam non SKH 3" xfId="3526"/>
    <cellStyle name="Dziesiętny_Invoices2001Slovakia_Book1_2_bieu ke hoach dau thau truong mam non SKH 3" xfId="3527"/>
    <cellStyle name="Dziesietny_Invoices2001Slovakia_Book1_2_bieu ke hoach dau thau truong mam non SKH 3 2" xfId="3528"/>
    <cellStyle name="Dziesiętny_Invoices2001Slovakia_Book1_2_bieu ke hoach dau thau truong mam non SKH 3 2" xfId="3529"/>
    <cellStyle name="Dziesietny_Invoices2001Slovakia_Book1_2_bieu tong hop lai kh von 2011 gui phong TH-KTDN" xfId="3530"/>
    <cellStyle name="Dziesiętny_Invoices2001Slovakia_Book1_2_bieu tong hop lai kh von 2011 gui phong TH-KTDN" xfId="3531"/>
    <cellStyle name="Dziesietny_Invoices2001Slovakia_Book1_2_bieu tong hop lai kh von 2011 gui phong TH-KTDN 2" xfId="3532"/>
    <cellStyle name="Dziesiętny_Invoices2001Slovakia_Book1_2_bieu tong hop lai kh von 2011 gui phong TH-KTDN 2" xfId="3533"/>
    <cellStyle name="Dziesietny_Invoices2001Slovakia_Book1_2_bieu tong hop lai kh von 2011 gui phong TH-KTDN 2 2" xfId="3534"/>
    <cellStyle name="Dziesiętny_Invoices2001Slovakia_Book1_2_bieu tong hop lai kh von 2011 gui phong TH-KTDN 2 2" xfId="3535"/>
    <cellStyle name="Dziesietny_Invoices2001Slovakia_Book1_2_bieu tong hop lai kh von 2011 gui phong TH-KTDN 3" xfId="3536"/>
    <cellStyle name="Dziesiętny_Invoices2001Slovakia_Book1_2_bieu tong hop lai kh von 2011 gui phong TH-KTDN 3" xfId="3537"/>
    <cellStyle name="Dziesietny_Invoices2001Slovakia_Book1_2_bieu tong hop lai kh von 2011 gui phong TH-KTDN 3 2" xfId="3538"/>
    <cellStyle name="Dziesiętny_Invoices2001Slovakia_Book1_2_bieu tong hop lai kh von 2011 gui phong TH-KTDN 3 2" xfId="3539"/>
    <cellStyle name="Dziesietny_Invoices2001Slovakia_Book1_2_bieu tong hop lai kh von 2011 gui phong TH-KTDN_BIEU KE HOACH  2015 (KTN 6.11 sua)" xfId="3540"/>
    <cellStyle name="Dziesiętny_Invoices2001Slovakia_Book1_2_bieu tong hop lai kh von 2011 gui phong TH-KTDN_BIEU KE HOACH  2015 (KTN 6.11 sua)" xfId="3541"/>
    <cellStyle name="Dziesietny_Invoices2001Slovakia_Book1_2_Book1" xfId="3542"/>
    <cellStyle name="Dziesiętny_Invoices2001Slovakia_Book1_2_Book1" xfId="3543"/>
    <cellStyle name="Dziesietny_Invoices2001Slovakia_Book1_2_Book1 2" xfId="3544"/>
    <cellStyle name="Dziesiętny_Invoices2001Slovakia_Book1_2_Book1 2" xfId="3545"/>
    <cellStyle name="Dziesietny_Invoices2001Slovakia_Book1_2_Book1 2 2" xfId="3546"/>
    <cellStyle name="Dziesiętny_Invoices2001Slovakia_Book1_2_Book1 2 2" xfId="3547"/>
    <cellStyle name="Dziesietny_Invoices2001Slovakia_Book1_2_Book1 3" xfId="3548"/>
    <cellStyle name="Dziesiętny_Invoices2001Slovakia_Book1_2_Book1 3" xfId="3549"/>
    <cellStyle name="Dziesietny_Invoices2001Slovakia_Book1_2_Book1 3 2" xfId="3550"/>
    <cellStyle name="Dziesiętny_Invoices2001Slovakia_Book1_2_Book1 3 2" xfId="3551"/>
    <cellStyle name="Dziesietny_Invoices2001Slovakia_Book1_2_Book1_1" xfId="3552"/>
    <cellStyle name="Dziesiętny_Invoices2001Slovakia_Book1_2_Book1_1" xfId="3553"/>
    <cellStyle name="Dziesietny_Invoices2001Slovakia_Book1_2_Book1_1 2" xfId="3554"/>
    <cellStyle name="Dziesiętny_Invoices2001Slovakia_Book1_2_Book1_1 2" xfId="3555"/>
    <cellStyle name="Dziesietny_Invoices2001Slovakia_Book1_2_Book1_1 2 2" xfId="3556"/>
    <cellStyle name="Dziesiętny_Invoices2001Slovakia_Book1_2_Book1_1 2 2" xfId="3557"/>
    <cellStyle name="Dziesietny_Invoices2001Slovakia_Book1_2_Book1_1 3" xfId="3558"/>
    <cellStyle name="Dziesiętny_Invoices2001Slovakia_Book1_2_Book1_1 3" xfId="3559"/>
    <cellStyle name="Dziesietny_Invoices2001Slovakia_Book1_2_Book1_1 3 2" xfId="3560"/>
    <cellStyle name="Dziesiętny_Invoices2001Slovakia_Book1_2_Book1_1 3 2" xfId="3561"/>
    <cellStyle name="Dziesietny_Invoices2001Slovakia_Book1_2_Book1_1 4" xfId="3562"/>
    <cellStyle name="Dziesiętny_Invoices2001Slovakia_Book1_2_Book1_1 4" xfId="3563"/>
    <cellStyle name="Dziesietny_Invoices2001Slovakia_Book1_2_Book1_Ke hoach 2010 (theo doi 11-8-2010)" xfId="3564"/>
    <cellStyle name="Dziesiętny_Invoices2001Slovakia_Book1_2_Book1_Ke hoach 2010 (theo doi 11-8-2010)" xfId="3565"/>
    <cellStyle name="Dziesietny_Invoices2001Slovakia_Book1_2_Book1_Ke hoach 2010 (theo doi 11-8-2010) 2" xfId="3566"/>
    <cellStyle name="Dziesiętny_Invoices2001Slovakia_Book1_2_Book1_Ke hoach 2010 (theo doi 11-8-2010) 2" xfId="3567"/>
    <cellStyle name="Dziesietny_Invoices2001Slovakia_Book1_2_Book1_Ke hoach 2010 (theo doi 11-8-2010) 2 2" xfId="3568"/>
    <cellStyle name="Dziesiętny_Invoices2001Slovakia_Book1_2_Book1_Ke hoach 2010 (theo doi 11-8-2010) 2 2" xfId="3569"/>
    <cellStyle name="Dziesietny_Invoices2001Slovakia_Book1_2_Book1_Ke hoach 2010 (theo doi 11-8-2010) 3" xfId="3570"/>
    <cellStyle name="Dziesiętny_Invoices2001Slovakia_Book1_2_Book1_Ke hoach 2010 (theo doi 11-8-2010) 3" xfId="3571"/>
    <cellStyle name="Dziesietny_Invoices2001Slovakia_Book1_2_Book1_Ke hoach 2010 (theo doi 11-8-2010) 3 2" xfId="3572"/>
    <cellStyle name="Dziesiętny_Invoices2001Slovakia_Book1_2_Book1_Ke hoach 2010 (theo doi 11-8-2010) 3 2" xfId="3573"/>
    <cellStyle name="Dziesietny_Invoices2001Slovakia_Book1_2_Book1_Ke hoach 2010 (theo doi 11-8-2010)_BIEU KE HOACH  2015 (KTN 6.11 sua)" xfId="3574"/>
    <cellStyle name="Dziesiętny_Invoices2001Slovakia_Book1_2_Book1_Ke hoach 2010 (theo doi 11-8-2010)_BIEU KE HOACH  2015 (KTN 6.11 sua)" xfId="3575"/>
    <cellStyle name="Dziesietny_Invoices2001Slovakia_Book1_2_Book1_ke hoach dau thau 30-6-2010" xfId="3576"/>
    <cellStyle name="Dziesiętny_Invoices2001Slovakia_Book1_2_Book1_ke hoach dau thau 30-6-2010" xfId="3577"/>
    <cellStyle name="Dziesietny_Invoices2001Slovakia_Book1_2_Book1_ke hoach dau thau 30-6-2010 2" xfId="3578"/>
    <cellStyle name="Dziesiętny_Invoices2001Slovakia_Book1_2_Book1_ke hoach dau thau 30-6-2010 2" xfId="3579"/>
    <cellStyle name="Dziesietny_Invoices2001Slovakia_Book1_2_Book1_ke hoach dau thau 30-6-2010 2 2" xfId="3580"/>
    <cellStyle name="Dziesiętny_Invoices2001Slovakia_Book1_2_Book1_ke hoach dau thau 30-6-2010 2 2" xfId="3581"/>
    <cellStyle name="Dziesietny_Invoices2001Slovakia_Book1_2_Book1_ke hoach dau thau 30-6-2010 3" xfId="3582"/>
    <cellStyle name="Dziesiętny_Invoices2001Slovakia_Book1_2_Book1_ke hoach dau thau 30-6-2010 3" xfId="3583"/>
    <cellStyle name="Dziesietny_Invoices2001Slovakia_Book1_2_Book1_ke hoach dau thau 30-6-2010 3 2" xfId="3584"/>
    <cellStyle name="Dziesiętny_Invoices2001Slovakia_Book1_2_Book1_ke hoach dau thau 30-6-2010 3 2" xfId="3585"/>
    <cellStyle name="Dziesietny_Invoices2001Slovakia_Book1_2_Book1_ke hoach dau thau 30-6-2010_BIEU KE HOACH  2015 (KTN 6.11 sua)" xfId="3586"/>
    <cellStyle name="Dziesiętny_Invoices2001Slovakia_Book1_2_Book1_ke hoach dau thau 30-6-2010_BIEU KE HOACH  2015 (KTN 6.11 sua)" xfId="3587"/>
    <cellStyle name="Dziesietny_Invoices2001Slovakia_Book1_2_Copy of KH PHAN BO VON ĐỐI ỨNG NAM 2011 (30 TY phuong án gop WB)" xfId="3588"/>
    <cellStyle name="Dziesiętny_Invoices2001Slovakia_Book1_2_Copy of KH PHAN BO VON ĐỐI ỨNG NAM 2011 (30 TY phuong án gop WB)" xfId="3589"/>
    <cellStyle name="Dziesietny_Invoices2001Slovakia_Book1_2_Copy of KH PHAN BO VON ĐỐI ỨNG NAM 2011 (30 TY phuong án gop WB) 2" xfId="3590"/>
    <cellStyle name="Dziesiętny_Invoices2001Slovakia_Book1_2_Copy of KH PHAN BO VON ĐỐI ỨNG NAM 2011 (30 TY phuong án gop WB) 2" xfId="3591"/>
    <cellStyle name="Dziesietny_Invoices2001Slovakia_Book1_2_Copy of KH PHAN BO VON ĐỐI ỨNG NAM 2011 (30 TY phuong án gop WB) 2 2" xfId="3592"/>
    <cellStyle name="Dziesiętny_Invoices2001Slovakia_Book1_2_Copy of KH PHAN BO VON ĐỐI ỨNG NAM 2011 (30 TY phuong án gop WB) 2 2" xfId="3593"/>
    <cellStyle name="Dziesietny_Invoices2001Slovakia_Book1_2_Copy of KH PHAN BO VON ĐỐI ỨNG NAM 2011 (30 TY phuong án gop WB) 3" xfId="3594"/>
    <cellStyle name="Dziesiętny_Invoices2001Slovakia_Book1_2_Copy of KH PHAN BO VON ĐỐI ỨNG NAM 2011 (30 TY phuong án gop WB) 3" xfId="3595"/>
    <cellStyle name="Dziesietny_Invoices2001Slovakia_Book1_2_Copy of KH PHAN BO VON ĐỐI ỨNG NAM 2011 (30 TY phuong án gop WB) 3 2" xfId="3596"/>
    <cellStyle name="Dziesiętny_Invoices2001Slovakia_Book1_2_Copy of KH PHAN BO VON ĐỐI ỨNG NAM 2011 (30 TY phuong án gop WB) 3 2" xfId="3597"/>
    <cellStyle name="Dziesietny_Invoices2001Slovakia_Book1_2_Copy of KH PHAN BO VON ĐỐI ỨNG NAM 2011 (30 TY phuong án gop WB)_BIEU KE HOACH  2015 (KTN 6.11 sua)" xfId="3598"/>
    <cellStyle name="Dziesiętny_Invoices2001Slovakia_Book1_2_Copy of KH PHAN BO VON ĐỐI ỨNG NAM 2011 (30 TY phuong án gop WB)_BIEU KE HOACH  2015 (KTN 6.11 sua)" xfId="3599"/>
    <cellStyle name="Dziesietny_Invoices2001Slovakia_Book1_2_Danh Mục KCM trinh BKH 2011 (BS 30A)" xfId="3600"/>
    <cellStyle name="Dziesiętny_Invoices2001Slovakia_Book1_2_Danh Mục KCM trinh BKH 2011 (BS 30A)" xfId="3601"/>
    <cellStyle name="Dziesietny_Invoices2001Slovakia_Book1_2_DTTD chieng chan Tham lai 29-9-2009" xfId="3602"/>
    <cellStyle name="Dziesiętny_Invoices2001Slovakia_Book1_2_DTTD chieng chan Tham lai 29-9-2009" xfId="3603"/>
    <cellStyle name="Dziesietny_Invoices2001Slovakia_Book1_2_DTTD chieng chan Tham lai 29-9-2009 2" xfId="3604"/>
    <cellStyle name="Dziesiętny_Invoices2001Slovakia_Book1_2_DTTD chieng chan Tham lai 29-9-2009 2" xfId="3605"/>
    <cellStyle name="Dziesietny_Invoices2001Slovakia_Book1_2_DTTD chieng chan Tham lai 29-9-2009 2 2" xfId="3606"/>
    <cellStyle name="Dziesiętny_Invoices2001Slovakia_Book1_2_DTTD chieng chan Tham lai 29-9-2009 2 2" xfId="3607"/>
    <cellStyle name="Dziesietny_Invoices2001Slovakia_Book1_2_DTTD chieng chan Tham lai 29-9-2009 3" xfId="3608"/>
    <cellStyle name="Dziesiętny_Invoices2001Slovakia_Book1_2_DTTD chieng chan Tham lai 29-9-2009 3" xfId="3609"/>
    <cellStyle name="Dziesietny_Invoices2001Slovakia_Book1_2_DTTD chieng chan Tham lai 29-9-2009 3 2" xfId="3610"/>
    <cellStyle name="Dziesiętny_Invoices2001Slovakia_Book1_2_DTTD chieng chan Tham lai 29-9-2009 3 2" xfId="3611"/>
    <cellStyle name="Dziesietny_Invoices2001Slovakia_Book1_2_DTTD chieng chan Tham lai 29-9-2009_BIEU KE HOACH  2015 (KTN 6.11 sua)" xfId="3612"/>
    <cellStyle name="Dziesiętny_Invoices2001Slovakia_Book1_2_DTTD chieng chan Tham lai 29-9-2009_BIEU KE HOACH  2015 (KTN 6.11 sua)" xfId="3613"/>
    <cellStyle name="Dziesietny_Invoices2001Slovakia_Book1_2_Du toan nuoc San Thang (GD2)" xfId="3614"/>
    <cellStyle name="Dziesiętny_Invoices2001Slovakia_Book1_2_Du toan nuoc San Thang (GD2)" xfId="3615"/>
    <cellStyle name="Dziesietny_Invoices2001Slovakia_Book1_2_Du toan nuoc San Thang (GD2) 2" xfId="3616"/>
    <cellStyle name="Dziesiętny_Invoices2001Slovakia_Book1_2_Du toan nuoc San Thang (GD2) 2" xfId="3617"/>
    <cellStyle name="Dziesietny_Invoices2001Slovakia_Book1_2_Du toan nuoc San Thang (GD2) 2 2" xfId="3618"/>
    <cellStyle name="Dziesiętny_Invoices2001Slovakia_Book1_2_Du toan nuoc San Thang (GD2) 2 2" xfId="3619"/>
    <cellStyle name="Dziesietny_Invoices2001Slovakia_Book1_2_Du toan nuoc San Thang (GD2) 3" xfId="3620"/>
    <cellStyle name="Dziesiętny_Invoices2001Slovakia_Book1_2_Du toan nuoc San Thang (GD2) 3" xfId="3621"/>
    <cellStyle name="Dziesietny_Invoices2001Slovakia_Book1_2_Du toan nuoc San Thang (GD2) 3 2" xfId="3622"/>
    <cellStyle name="Dziesiętny_Invoices2001Slovakia_Book1_2_Du toan nuoc San Thang (GD2) 3 2" xfId="3623"/>
    <cellStyle name="Dziesietny_Invoices2001Slovakia_Book1_2_Ke hoach 2010 (theo doi 11-8-2010)" xfId="3624"/>
    <cellStyle name="Dziesiętny_Invoices2001Slovakia_Book1_2_Ke hoach 2010 (theo doi 11-8-2010)" xfId="3625"/>
    <cellStyle name="Dziesietny_Invoices2001Slovakia_Book1_2_Ke hoach 2010 (theo doi 11-8-2010) 2" xfId="3626"/>
    <cellStyle name="Dziesiętny_Invoices2001Slovakia_Book1_2_Ke hoach 2010 (theo doi 11-8-2010) 2" xfId="3627"/>
    <cellStyle name="Dziesietny_Invoices2001Slovakia_Book1_2_Ke hoach 2010 (theo doi 11-8-2010) 2 2" xfId="3628"/>
    <cellStyle name="Dziesiętny_Invoices2001Slovakia_Book1_2_Ke hoach 2010 (theo doi 11-8-2010) 2 2" xfId="3629"/>
    <cellStyle name="Dziesietny_Invoices2001Slovakia_Book1_2_Ke hoach 2010 (theo doi 11-8-2010) 3" xfId="3630"/>
    <cellStyle name="Dziesiętny_Invoices2001Slovakia_Book1_2_Ke hoach 2010 (theo doi 11-8-2010) 3" xfId="3631"/>
    <cellStyle name="Dziesietny_Invoices2001Slovakia_Book1_2_Ke hoach 2010 (theo doi 11-8-2010) 3 2" xfId="3632"/>
    <cellStyle name="Dziesiętny_Invoices2001Slovakia_Book1_2_Ke hoach 2010 (theo doi 11-8-2010) 3 2" xfId="3633"/>
    <cellStyle name="Dziesietny_Invoices2001Slovakia_Book1_2_Ke hoach 2010 ngay 31-01" xfId="3634"/>
    <cellStyle name="Dziesiętny_Invoices2001Slovakia_Book1_2_Ke hoach 2010 ngay 31-01" xfId="3635"/>
    <cellStyle name="Dziesietny_Invoices2001Slovakia_Book1_2_Ke hoach 2010 ngay 31-01 2" xfId="3636"/>
    <cellStyle name="Dziesiętny_Invoices2001Slovakia_Book1_2_Ke hoach 2010 ngay 31-01 2" xfId="3637"/>
    <cellStyle name="Dziesietny_Invoices2001Slovakia_Book1_2_Ke hoach 2010 ngay 31-01 2 2" xfId="3638"/>
    <cellStyle name="Dziesiętny_Invoices2001Slovakia_Book1_2_Ke hoach 2010 ngay 31-01 2 2" xfId="3639"/>
    <cellStyle name="Dziesietny_Invoices2001Slovakia_Book1_2_Ke hoach 2010 ngay 31-01 3" xfId="3640"/>
    <cellStyle name="Dziesiętny_Invoices2001Slovakia_Book1_2_Ke hoach 2010 ngay 31-01 3" xfId="3641"/>
    <cellStyle name="Dziesietny_Invoices2001Slovakia_Book1_2_Ke hoach 2010 ngay 31-01 3 2" xfId="3642"/>
    <cellStyle name="Dziesiętny_Invoices2001Slovakia_Book1_2_Ke hoach 2010 ngay 31-01 3 2" xfId="3643"/>
    <cellStyle name="Dziesietny_Invoices2001Slovakia_Book1_2_ke hoach dau thau 30-6-2010" xfId="3644"/>
    <cellStyle name="Dziesiętny_Invoices2001Slovakia_Book1_2_ke hoach dau thau 30-6-2010" xfId="3645"/>
    <cellStyle name="Dziesietny_Invoices2001Slovakia_Book1_2_ke hoach dau thau 30-6-2010 2" xfId="3646"/>
    <cellStyle name="Dziesiętny_Invoices2001Slovakia_Book1_2_ke hoach dau thau 30-6-2010 2" xfId="3647"/>
    <cellStyle name="Dziesietny_Invoices2001Slovakia_Book1_2_ke hoach dau thau 30-6-2010 2 2" xfId="3648"/>
    <cellStyle name="Dziesiętny_Invoices2001Slovakia_Book1_2_ke hoach dau thau 30-6-2010 2 2" xfId="3649"/>
    <cellStyle name="Dziesietny_Invoices2001Slovakia_Book1_2_ke hoach dau thau 30-6-2010 3" xfId="3650"/>
    <cellStyle name="Dziesiętny_Invoices2001Slovakia_Book1_2_ke hoach dau thau 30-6-2010 3" xfId="3651"/>
    <cellStyle name="Dziesietny_Invoices2001Slovakia_Book1_2_ke hoach dau thau 30-6-2010 3 2" xfId="3652"/>
    <cellStyle name="Dziesiętny_Invoices2001Slovakia_Book1_2_ke hoach dau thau 30-6-2010 3 2" xfId="3653"/>
    <cellStyle name="Dziesietny_Invoices2001Slovakia_Book1_2_KH Von 2012 gui BKH 1" xfId="3654"/>
    <cellStyle name="Dziesiętny_Invoices2001Slovakia_Book1_2_KH Von 2012 gui BKH 1" xfId="3655"/>
    <cellStyle name="Dziesietny_Invoices2001Slovakia_Book1_2_KH Von 2012 gui BKH 1 2" xfId="3656"/>
    <cellStyle name="Dziesiętny_Invoices2001Slovakia_Book1_2_KH Von 2012 gui BKH 1 2" xfId="3657"/>
    <cellStyle name="Dziesietny_Invoices2001Slovakia_Book1_2_KH Von 2012 gui BKH 1 2 2" xfId="3658"/>
    <cellStyle name="Dziesiętny_Invoices2001Slovakia_Book1_2_KH Von 2012 gui BKH 1 2 2" xfId="3659"/>
    <cellStyle name="Dziesietny_Invoices2001Slovakia_Book1_2_KH Von 2012 gui BKH 1 3" xfId="3660"/>
    <cellStyle name="Dziesiętny_Invoices2001Slovakia_Book1_2_KH Von 2012 gui BKH 1 3" xfId="3661"/>
    <cellStyle name="Dziesietny_Invoices2001Slovakia_Book1_2_KH Von 2012 gui BKH 1 3 2" xfId="3662"/>
    <cellStyle name="Dziesiętny_Invoices2001Slovakia_Book1_2_KH Von 2012 gui BKH 1 3 2" xfId="3663"/>
    <cellStyle name="Dziesietny_Invoices2001Slovakia_Book1_2_KH Von 2012 gui BKH 1_BIEU KE HOACH  2015 (KTN 6.11 sua)" xfId="3664"/>
    <cellStyle name="Dziesiętny_Invoices2001Slovakia_Book1_2_KH Von 2012 gui BKH 1_BIEU KE HOACH  2015 (KTN 6.11 sua)" xfId="3665"/>
    <cellStyle name="Dziesietny_Invoices2001Slovakia_Book1_2_KH Von 2012 gui BKH 2" xfId="3666"/>
    <cellStyle name="Dziesiętny_Invoices2001Slovakia_Book1_2_KH Von 2012 gui BKH 2" xfId="3667"/>
    <cellStyle name="Dziesietny_Invoices2001Slovakia_Book1_2_KH Von 2012 gui BKH 2 2" xfId="3668"/>
    <cellStyle name="Dziesiętny_Invoices2001Slovakia_Book1_2_KH Von 2012 gui BKH 2 2" xfId="3669"/>
    <cellStyle name="Dziesietny_Invoices2001Slovakia_Book1_2_KH Von 2012 gui BKH 2 2 2" xfId="3670"/>
    <cellStyle name="Dziesiętny_Invoices2001Slovakia_Book1_2_KH Von 2012 gui BKH 2 2 2" xfId="3671"/>
    <cellStyle name="Dziesietny_Invoices2001Slovakia_Book1_2_KH Von 2012 gui BKH 2 3" xfId="3672"/>
    <cellStyle name="Dziesiętny_Invoices2001Slovakia_Book1_2_KH Von 2012 gui BKH 2 3" xfId="3673"/>
    <cellStyle name="Dziesietny_Invoices2001Slovakia_Book1_2_KH Von 2012 gui BKH 2 3 2" xfId="3674"/>
    <cellStyle name="Dziesiętny_Invoices2001Slovakia_Book1_2_KH Von 2012 gui BKH 2 3 2" xfId="3675"/>
    <cellStyle name="Dziesietny_Invoices2001Slovakia_Book1_2_QD ke hoach dau thau" xfId="3676"/>
    <cellStyle name="Dziesiętny_Invoices2001Slovakia_Book1_2_QD ke hoach dau thau" xfId="3677"/>
    <cellStyle name="Dziesietny_Invoices2001Slovakia_Book1_2_QD ke hoach dau thau 2" xfId="3678"/>
    <cellStyle name="Dziesiętny_Invoices2001Slovakia_Book1_2_QD ke hoach dau thau 2" xfId="3679"/>
    <cellStyle name="Dziesietny_Invoices2001Slovakia_Book1_2_QD ke hoach dau thau 2 2" xfId="3680"/>
    <cellStyle name="Dziesiętny_Invoices2001Slovakia_Book1_2_QD ke hoach dau thau 2 2" xfId="3681"/>
    <cellStyle name="Dziesietny_Invoices2001Slovakia_Book1_2_QD ke hoach dau thau 3" xfId="3682"/>
    <cellStyle name="Dziesiętny_Invoices2001Slovakia_Book1_2_QD ke hoach dau thau 3" xfId="3683"/>
    <cellStyle name="Dziesietny_Invoices2001Slovakia_Book1_2_QD ke hoach dau thau 3 2" xfId="3684"/>
    <cellStyle name="Dziesiętny_Invoices2001Slovakia_Book1_2_QD ke hoach dau thau 3 2" xfId="3685"/>
    <cellStyle name="Dziesietny_Invoices2001Slovakia_Book1_2_Ra soat KH von 2011 (Huy-11-11-11)" xfId="3686"/>
    <cellStyle name="Dziesiętny_Invoices2001Slovakia_Book1_2_Ra soat KH von 2011 (Huy-11-11-11)" xfId="3687"/>
    <cellStyle name="Dziesietny_Invoices2001Slovakia_Book1_2_Ra soat KH von 2011 (Huy-11-11-11) 2" xfId="3688"/>
    <cellStyle name="Dziesiętny_Invoices2001Slovakia_Book1_2_Ra soat KH von 2011 (Huy-11-11-11) 2" xfId="3689"/>
    <cellStyle name="Dziesietny_Invoices2001Slovakia_Book1_2_Ra soat KH von 2011 (Huy-11-11-11) 2 2" xfId="3690"/>
    <cellStyle name="Dziesiętny_Invoices2001Slovakia_Book1_2_Ra soat KH von 2011 (Huy-11-11-11) 2 2" xfId="3691"/>
    <cellStyle name="Dziesietny_Invoices2001Slovakia_Book1_2_Ra soat KH von 2011 (Huy-11-11-11) 3" xfId="3692"/>
    <cellStyle name="Dziesiętny_Invoices2001Slovakia_Book1_2_Ra soat KH von 2011 (Huy-11-11-11) 3" xfId="3693"/>
    <cellStyle name="Dziesietny_Invoices2001Slovakia_Book1_2_Ra soat KH von 2011 (Huy-11-11-11) 3 2" xfId="3694"/>
    <cellStyle name="Dziesiętny_Invoices2001Slovakia_Book1_2_Ra soat KH von 2011 (Huy-11-11-11) 3 2" xfId="3695"/>
    <cellStyle name="Dziesietny_Invoices2001Slovakia_Book1_2_Ra soat KH von 2011 (Huy-11-11-11) 4" xfId="3696"/>
    <cellStyle name="Dziesiętny_Invoices2001Slovakia_Book1_2_Ra soat KH von 2011 (Huy-11-11-11) 4" xfId="3697"/>
    <cellStyle name="Dziesietny_Invoices2001Slovakia_Book1_2_tinh toan hoang ha" xfId="3698"/>
    <cellStyle name="Dziesiętny_Invoices2001Slovakia_Book1_2_tinh toan hoang ha" xfId="3699"/>
    <cellStyle name="Dziesietny_Invoices2001Slovakia_Book1_2_tinh toan hoang ha 2" xfId="3700"/>
    <cellStyle name="Dziesiętny_Invoices2001Slovakia_Book1_2_tinh toan hoang ha 2" xfId="3701"/>
    <cellStyle name="Dziesietny_Invoices2001Slovakia_Book1_2_tinh toan hoang ha 2 2" xfId="3702"/>
    <cellStyle name="Dziesiętny_Invoices2001Slovakia_Book1_2_tinh toan hoang ha 2 2" xfId="3703"/>
    <cellStyle name="Dziesietny_Invoices2001Slovakia_Book1_2_tinh toan hoang ha 3" xfId="3704"/>
    <cellStyle name="Dziesiętny_Invoices2001Slovakia_Book1_2_tinh toan hoang ha 3" xfId="3705"/>
    <cellStyle name="Dziesietny_Invoices2001Slovakia_Book1_2_tinh toan hoang ha 3 2" xfId="3706"/>
    <cellStyle name="Dziesiętny_Invoices2001Slovakia_Book1_2_tinh toan hoang ha 3 2" xfId="3707"/>
    <cellStyle name="Dziesietny_Invoices2001Slovakia_Book1_2_Tong von ĐTPT" xfId="3708"/>
    <cellStyle name="Dziesiętny_Invoices2001Slovakia_Book1_2_Tong von ĐTPT" xfId="3709"/>
    <cellStyle name="Dziesietny_Invoices2001Slovakia_Book1_2_Tong von ĐTPT 2" xfId="3710"/>
    <cellStyle name="Dziesiętny_Invoices2001Slovakia_Book1_2_Tong von ĐTPT 2" xfId="3711"/>
    <cellStyle name="Dziesietny_Invoices2001Slovakia_Book1_2_Tong von ĐTPT 2 2" xfId="3712"/>
    <cellStyle name="Dziesiętny_Invoices2001Slovakia_Book1_2_Tong von ĐTPT 2 2" xfId="3713"/>
    <cellStyle name="Dziesietny_Invoices2001Slovakia_Book1_2_Tong von ĐTPT 3" xfId="3714"/>
    <cellStyle name="Dziesiętny_Invoices2001Slovakia_Book1_2_Tong von ĐTPT 3" xfId="3715"/>
    <cellStyle name="Dziesietny_Invoices2001Slovakia_Book1_2_Tong von ĐTPT 3 2" xfId="3716"/>
    <cellStyle name="Dziesiętny_Invoices2001Slovakia_Book1_2_Tong von ĐTPT 3 2" xfId="3717"/>
    <cellStyle name="Dziesietny_Invoices2001Slovakia_Book1_2_Viec Huy dang lam" xfId="3718"/>
    <cellStyle name="Dziesiętny_Invoices2001Slovakia_Book1_2_Viec Huy dang lam" xfId="3719"/>
    <cellStyle name="Dziesietny_Invoices2001Slovakia_Book1_3" xfId="3720"/>
    <cellStyle name="Dziesiętny_Invoices2001Slovakia_Book1_3" xfId="3721"/>
    <cellStyle name="Dziesietny_Invoices2001Slovakia_Book1_3 2" xfId="3722"/>
    <cellStyle name="Dziesiętny_Invoices2001Slovakia_Book1_3 2" xfId="3723"/>
    <cellStyle name="Dziesietny_Invoices2001Slovakia_Book1_3 2 2" xfId="3724"/>
    <cellStyle name="Dziesiętny_Invoices2001Slovakia_Book1_3 2 2" xfId="3725"/>
    <cellStyle name="Dziesietny_Invoices2001Slovakia_Book1_3 3" xfId="3726"/>
    <cellStyle name="Dziesiętny_Invoices2001Slovakia_Book1_3 3" xfId="3727"/>
    <cellStyle name="Dziesietny_Invoices2001Slovakia_Book1_3 3 2" xfId="3728"/>
    <cellStyle name="Dziesiętny_Invoices2001Slovakia_Book1_3 3 2" xfId="3729"/>
    <cellStyle name="Dziesietny_Invoices2001Slovakia_Book1_Bao cao 9 thang  XDCB" xfId="3730"/>
    <cellStyle name="Dziesiętny_Invoices2001Slovakia_Book1_Book1" xfId="3731"/>
    <cellStyle name="Dziesietny_Invoices2001Slovakia_Book1_dự toán 30a 2013" xfId="3732"/>
    <cellStyle name="Dziesiętny_Invoices2001Slovakia_Book1_Nhu cau von ung truoc 2011 Tha h Hoa + Nge An gui TW" xfId="3733"/>
    <cellStyle name="Dziesietny_Invoices2001Slovakia_Book1_Tong hop Cac tuyen(9-1-06)" xfId="3734"/>
    <cellStyle name="Dziesiętny_Invoices2001Slovakia_Book1_Tong hop Cac tuyen(9-1-06)" xfId="3735"/>
    <cellStyle name="Dziesietny_Invoices2001Slovakia_Book1_Tong hop Cac tuyen(9-1-06)_bieu tong hop lai kh von 2011 gui phong TH-KTDN" xfId="3736"/>
    <cellStyle name="Dziesiętny_Invoices2001Slovakia_Book1_Tong hop Cac tuyen(9-1-06)_bieu tong hop lai kh von 2011 gui phong TH-KTDN" xfId="3737"/>
    <cellStyle name="Dziesietny_Invoices2001Slovakia_Book1_Tong hop Cac tuyen(9-1-06)_Copy of KH PHAN BO VON ĐỐI ỨNG NAM 2011 (30 TY phuong án gop WB)" xfId="3738"/>
    <cellStyle name="Dziesiętny_Invoices2001Slovakia_Book1_Tong hop Cac tuyen(9-1-06)_Copy of KH PHAN BO VON ĐỐI ỨNG NAM 2011 (30 TY phuong án gop WB)" xfId="3739"/>
    <cellStyle name="Dziesietny_Invoices2001Slovakia_Book1_Tong hop Cac tuyen(9-1-06)_Ke hoach 2010 (theo doi 11-8-2010)" xfId="3740"/>
    <cellStyle name="Dziesiętny_Invoices2001Slovakia_Book1_Tong hop Cac tuyen(9-1-06)_Ke hoach 2010 (theo doi 11-8-2010)" xfId="3741"/>
    <cellStyle name="Dziesietny_Invoices2001Slovakia_Book1_Tong hop Cac tuyen(9-1-06)_KH Von 2012 gui BKH 1" xfId="3742"/>
    <cellStyle name="Dziesiętny_Invoices2001Slovakia_Book1_Tong hop Cac tuyen(9-1-06)_KH Von 2012 gui BKH 1" xfId="3743"/>
    <cellStyle name="Dziesietny_Invoices2001Slovakia_Book1_Tong hop Cac tuyen(9-1-06)_QD ke hoach dau thau" xfId="3744"/>
    <cellStyle name="Dziesiętny_Invoices2001Slovakia_Book1_Tong hop Cac tuyen(9-1-06)_QD ke hoach dau thau" xfId="3745"/>
    <cellStyle name="Dziesietny_Invoices2001Slovakia_Book1_Tong hop Cac tuyen(9-1-06)_Tong von ĐTPT" xfId="3746"/>
    <cellStyle name="Dziesiętny_Invoices2001Slovakia_Book1_Tong hop Cac tuyen(9-1-06)_Tong von ĐTPT" xfId="3747"/>
    <cellStyle name="Dziesietny_Invoices2001Slovakia_Book1_ung truoc 2011 NSTW Thanh Hoa + Nge An gui Thu 12-5" xfId="3748"/>
    <cellStyle name="Dziesiętny_Invoices2001Slovakia_Book1_ung truoc 2011 NSTW Thanh Hoa + Nge An gui Thu 12-5" xfId="3749"/>
    <cellStyle name="Dziesietny_Invoices2001Slovakia_Copy of KH PHAN BO VON ĐỐI ỨNG NAM 2011 (30 TY phuong án gop WB)" xfId="3750"/>
    <cellStyle name="Dziesiętny_Invoices2001Slovakia_Copy of KH PHAN BO VON ĐỐI ỨNG NAM 2011 (30 TY phuong án gop WB)" xfId="3751"/>
    <cellStyle name="Dziesietny_Invoices2001Slovakia_Copy of KH PHAN BO VON ĐỐI ỨNG NAM 2011 (30 TY phuong án gop WB) 2" xfId="3752"/>
    <cellStyle name="Dziesiętny_Invoices2001Slovakia_Copy of KH PHAN BO VON ĐỐI ỨNG NAM 2011 (30 TY phuong án gop WB) 2" xfId="3753"/>
    <cellStyle name="Dziesietny_Invoices2001Slovakia_Copy of KH PHAN BO VON ĐỐI ỨNG NAM 2011 (30 TY phuong án gop WB) 2 2" xfId="3754"/>
    <cellStyle name="Dziesiętny_Invoices2001Slovakia_Copy of KH PHAN BO VON ĐỐI ỨNG NAM 2011 (30 TY phuong án gop WB) 2 2" xfId="3755"/>
    <cellStyle name="Dziesietny_Invoices2001Slovakia_Copy of KH PHAN BO VON ĐỐI ỨNG NAM 2011 (30 TY phuong án gop WB) 3" xfId="3756"/>
    <cellStyle name="Dziesiętny_Invoices2001Slovakia_Copy of KH PHAN BO VON ĐỐI ỨNG NAM 2011 (30 TY phuong án gop WB) 3" xfId="3757"/>
    <cellStyle name="Dziesietny_Invoices2001Slovakia_Copy of KH PHAN BO VON ĐỐI ỨNG NAM 2011 (30 TY phuong án gop WB) 3 2" xfId="3758"/>
    <cellStyle name="Dziesiętny_Invoices2001Slovakia_Copy of KH PHAN BO VON ĐỐI ỨNG NAM 2011 (30 TY phuong án gop WB) 3 2" xfId="3759"/>
    <cellStyle name="Dziesietny_Invoices2001Slovakia_Copy of KH PHAN BO VON ĐỐI ỨNG NAM 2011 (30 TY phuong án gop WB)_BIEU KE HOACH  2015 (KTN 6.11 sua)" xfId="3760"/>
    <cellStyle name="Dziesiętny_Invoices2001Slovakia_Copy of KH PHAN BO VON ĐỐI ỨNG NAM 2011 (30 TY phuong án gop WB)_BIEU KE HOACH  2015 (KTN 6.11 sua)" xfId="3761"/>
    <cellStyle name="Dziesietny_Invoices2001Slovakia_Chi tieu KH nam 2009" xfId="3762"/>
    <cellStyle name="Dziesiętny_Invoices2001Slovakia_Chi tieu KH nam 2009" xfId="3763"/>
    <cellStyle name="Dziesietny_Invoices2001Slovakia_Danh Mục KCM trinh BKH 2011 (BS 30A)" xfId="3764"/>
    <cellStyle name="Dziesiętny_Invoices2001Slovakia_Danh Mục KCM trinh BKH 2011 (BS 30A)" xfId="3765"/>
    <cellStyle name="Dziesietny_Invoices2001Slovakia_DT 1751 Muong Khoa" xfId="3766"/>
    <cellStyle name="Dziesiętny_Invoices2001Slovakia_DT 1751 Muong Khoa" xfId="3767"/>
    <cellStyle name="Dziesietny_Invoices2001Slovakia_DT Nam vai" xfId="3768"/>
    <cellStyle name="Dziesiętny_Invoices2001Slovakia_DT tieu hoc diem TDC ban Cho 28-02-09" xfId="3769"/>
    <cellStyle name="Dziesietny_Invoices2001Slovakia_DT truong THPT  quyet thang tinh 04-3-09" xfId="3770"/>
    <cellStyle name="Dziesiętny_Invoices2001Slovakia_DT truong THPT  quyet thang tinh 04-3-09" xfId="3771"/>
    <cellStyle name="Dziesietny_Invoices2001Slovakia_DTTD chieng chan Tham lai 29-9-2009" xfId="3772"/>
    <cellStyle name="Dziesiętny_Invoices2001Slovakia_DTTD chieng chan Tham lai 29-9-2009" xfId="3773"/>
    <cellStyle name="Dziesietny_Invoices2001Slovakia_DTTD chieng chan Tham lai 29-9-2009 2" xfId="3774"/>
    <cellStyle name="Dziesiętny_Invoices2001Slovakia_DTTD chieng chan Tham lai 29-9-2009 2" xfId="3775"/>
    <cellStyle name="Dziesietny_Invoices2001Slovakia_DTTD chieng chan Tham lai 29-9-2009 2 2" xfId="3776"/>
    <cellStyle name="Dziesiętny_Invoices2001Slovakia_DTTD chieng chan Tham lai 29-9-2009 2 2" xfId="3777"/>
    <cellStyle name="Dziesietny_Invoices2001Slovakia_DTTD chieng chan Tham lai 29-9-2009 3" xfId="3778"/>
    <cellStyle name="Dziesiętny_Invoices2001Slovakia_DTTD chieng chan Tham lai 29-9-2009 3" xfId="3779"/>
    <cellStyle name="Dziesietny_Invoices2001Slovakia_DTTD chieng chan Tham lai 29-9-2009 3 2" xfId="3780"/>
    <cellStyle name="Dziesiętny_Invoices2001Slovakia_DTTD chieng chan Tham lai 29-9-2009 3 2" xfId="3781"/>
    <cellStyle name="Dziesietny_Invoices2001Slovakia_DTTD chieng chan Tham lai 29-9-2009_BIEU KE HOACH  2015 (KTN 6.11 sua)" xfId="3782"/>
    <cellStyle name="Dziesiętny_Invoices2001Slovakia_DTTD chieng chan Tham lai 29-9-2009_BIEU KE HOACH  2015 (KTN 6.11 sua)" xfId="3783"/>
    <cellStyle name="Dziesietny_Invoices2001Slovakia_d-uong+TDT" xfId="3784"/>
    <cellStyle name="Dziesiętny_Invoices2001Slovakia_GVL" xfId="3785"/>
    <cellStyle name="Dziesietny_Invoices2001Slovakia_Ke hoach 2010 (theo doi 11-8-2010)" xfId="3786"/>
    <cellStyle name="Dziesiętny_Invoices2001Slovakia_Ke hoach 2010 (theo doi 11-8-2010)" xfId="3787"/>
    <cellStyle name="Dziesietny_Invoices2001Slovakia_ke hoach dau thau 30-6-2010" xfId="3788"/>
    <cellStyle name="Dziesiętny_Invoices2001Slovakia_ke hoach dau thau 30-6-2010" xfId="3789"/>
    <cellStyle name="Dziesietny_Invoices2001Slovakia_KL K.C mat duong" xfId="3790"/>
    <cellStyle name="Dziesiętny_Invoices2001Slovakia_Ra soat KH von 2011 (Huy-11-11-11)" xfId="3791"/>
    <cellStyle name="Dziesietny_Invoices2001Slovakia_Sheet2" xfId="3792"/>
    <cellStyle name="Dziesiętny_Invoices2001Slovakia_Sheet2" xfId="3793"/>
    <cellStyle name="Dziesietny_Invoices2001Slovakia_TDT KHANH HOA" xfId="3794"/>
    <cellStyle name="Dziesiętny_Invoices2001Slovakia_TDT KHANH HOA" xfId="3795"/>
    <cellStyle name="Dziesietny_Invoices2001Slovakia_TDT KHANH HOA 2" xfId="3796"/>
    <cellStyle name="Dziesiętny_Invoices2001Slovakia_TDT KHANH HOA 2" xfId="3797"/>
    <cellStyle name="Dziesietny_Invoices2001Slovakia_TDT KHANH HOA 3" xfId="3798"/>
    <cellStyle name="Dziesiętny_Invoices2001Slovakia_TDT KHANH HOA 3" xfId="3799"/>
    <cellStyle name="Dziesietny_Invoices2001Slovakia_TDT KHANH HOA 4" xfId="3800"/>
    <cellStyle name="Dziesiętny_Invoices2001Slovakia_TDT KHANH HOA 4" xfId="3801"/>
    <cellStyle name="Dziesietny_Invoices2001Slovakia_TDT KHANH HOA_bao_cao_TH_th_cong_tac_dau_thau_-_ngay251209" xfId="3802"/>
    <cellStyle name="Dziesiętny_Invoices2001Slovakia_TDT KHANH HOA_bao_cao_TH_th_cong_tac_dau_thau_-_ngay251209" xfId="3803"/>
    <cellStyle name="Dziesietny_Invoices2001Slovakia_TDT KHANH HOA_Bieu chi tieu KH 2014 (Huy-04-11)" xfId="3804"/>
    <cellStyle name="Dziesiętny_Invoices2001Slovakia_TDT KHANH HOA_Bieu chi tieu KH 2014 (Huy-04-11)" xfId="3805"/>
    <cellStyle name="Dziesietny_Invoices2001Slovakia_TDT KHANH HOA_bieu ke hoach dau thau" xfId="3806"/>
    <cellStyle name="Dziesiętny_Invoices2001Slovakia_TDT KHANH HOA_bieu ke hoach dau thau" xfId="3807"/>
    <cellStyle name="Dziesietny_Invoices2001Slovakia_TDT KHANH HOA_bieu ke hoach dau thau truong mam non SKH" xfId="3808"/>
    <cellStyle name="Dziesiętny_Invoices2001Slovakia_TDT KHANH HOA_bieu ke hoach dau thau truong mam non SKH" xfId="3809"/>
    <cellStyle name="Dziesietny_Invoices2001Slovakia_TDT KHANH HOA_bieu tong hop lai kh von 2011 gui phong TH-KTDN" xfId="3810"/>
    <cellStyle name="Dziesiętny_Invoices2001Slovakia_TDT KHANH HOA_bieu tong hop lai kh von 2011 gui phong TH-KTDN" xfId="3811"/>
    <cellStyle name="Dziesietny_Invoices2001Slovakia_TDT KHANH HOA_bieu tong hop lai kh von 2011 gui phong TH-KTDN 2" xfId="3812"/>
    <cellStyle name="Dziesiętny_Invoices2001Slovakia_TDT KHANH HOA_bieu tong hop lai kh von 2011 gui phong TH-KTDN 2" xfId="3813"/>
    <cellStyle name="Dziesietny_Invoices2001Slovakia_TDT KHANH HOA_bieu tong hop lai kh von 2011 gui phong TH-KTDN 2 2" xfId="3814"/>
    <cellStyle name="Dziesiętny_Invoices2001Slovakia_TDT KHANH HOA_bieu tong hop lai kh von 2011 gui phong TH-KTDN 2 2" xfId="3815"/>
    <cellStyle name="Dziesietny_Invoices2001Slovakia_TDT KHANH HOA_bieu tong hop lai kh von 2011 gui phong TH-KTDN 3" xfId="3816"/>
    <cellStyle name="Dziesiętny_Invoices2001Slovakia_TDT KHANH HOA_bieu tong hop lai kh von 2011 gui phong TH-KTDN 3" xfId="3817"/>
    <cellStyle name="Dziesietny_Invoices2001Slovakia_TDT KHANH HOA_bieu tong hop lai kh von 2011 gui phong TH-KTDN 3 2" xfId="3818"/>
    <cellStyle name="Dziesiętny_Invoices2001Slovakia_TDT KHANH HOA_bieu tong hop lai kh von 2011 gui phong TH-KTDN 3 2" xfId="3819"/>
    <cellStyle name="Dziesietny_Invoices2001Slovakia_TDT KHANH HOA_bieu tong hop lai kh von 2011 gui phong TH-KTDN_BIEU KE HOACH  2015 (KTN 6.11 sua)" xfId="3820"/>
    <cellStyle name="Dziesiętny_Invoices2001Slovakia_TDT KHANH HOA_bieu tong hop lai kh von 2011 gui phong TH-KTDN_BIEU KE HOACH  2015 (KTN 6.11 sua)" xfId="3821"/>
    <cellStyle name="Dziesietny_Invoices2001Slovakia_TDT KHANH HOA_Book1" xfId="3822"/>
    <cellStyle name="Dziesiętny_Invoices2001Slovakia_TDT KHANH HOA_Book1" xfId="3823"/>
    <cellStyle name="Dziesietny_Invoices2001Slovakia_TDT KHANH HOA_Book1_1" xfId="3824"/>
    <cellStyle name="Dziesiętny_Invoices2001Slovakia_TDT KHANH HOA_Book1_1" xfId="3825"/>
    <cellStyle name="Dziesietny_Invoices2001Slovakia_TDT KHANH HOA_Book1_1_ke hoach dau thau 30-6-2010" xfId="3826"/>
    <cellStyle name="Dziesiętny_Invoices2001Slovakia_TDT KHANH HOA_Book1_1_ke hoach dau thau 30-6-2010" xfId="3827"/>
    <cellStyle name="Dziesietny_Invoices2001Slovakia_TDT KHANH HOA_Book1_2" xfId="3828"/>
    <cellStyle name="Dziesiętny_Invoices2001Slovakia_TDT KHANH HOA_Book1_2" xfId="3829"/>
    <cellStyle name="Dziesietny_Invoices2001Slovakia_TDT KHANH HOA_Book1_Book1" xfId="3830"/>
    <cellStyle name="Dziesiętny_Invoices2001Slovakia_TDT KHANH HOA_Book1_Book1" xfId="3831"/>
    <cellStyle name="Dziesietny_Invoices2001Slovakia_TDT KHANH HOA_Book1_DTTD chieng chan Tham lai 29-9-2009" xfId="3832"/>
    <cellStyle name="Dziesiętny_Invoices2001Slovakia_TDT KHANH HOA_Book1_DTTD chieng chan Tham lai 29-9-2009" xfId="3833"/>
    <cellStyle name="Dziesietny_Invoices2001Slovakia_TDT KHANH HOA_Book1_Ke hoach 2010 (theo doi 11-8-2010)" xfId="3834"/>
    <cellStyle name="Dziesiętny_Invoices2001Slovakia_TDT KHANH HOA_Book1_Ke hoach 2010 (theo doi 11-8-2010)" xfId="3835"/>
    <cellStyle name="Dziesietny_Invoices2001Slovakia_TDT KHANH HOA_Book1_ke hoach dau thau 30-6-2010" xfId="3836"/>
    <cellStyle name="Dziesiętny_Invoices2001Slovakia_TDT KHANH HOA_Book1_ke hoach dau thau 30-6-2010" xfId="3837"/>
    <cellStyle name="Dziesietny_Invoices2001Slovakia_TDT KHANH HOA_Book1_ke hoach dau thau 30-6-2010 2" xfId="3838"/>
    <cellStyle name="Dziesiętny_Invoices2001Slovakia_TDT KHANH HOA_Book1_ke hoach dau thau 30-6-2010 2" xfId="3839"/>
    <cellStyle name="Dziesietny_Invoices2001Slovakia_TDT KHANH HOA_Book1_ke hoach dau thau 30-6-2010 2 2" xfId="3840"/>
    <cellStyle name="Dziesiętny_Invoices2001Slovakia_TDT KHANH HOA_Book1_ke hoach dau thau 30-6-2010 2 2" xfId="3841"/>
    <cellStyle name="Dziesietny_Invoices2001Slovakia_TDT KHANH HOA_Book1_ke hoach dau thau 30-6-2010 3" xfId="3842"/>
    <cellStyle name="Dziesiętny_Invoices2001Slovakia_TDT KHANH HOA_Book1_ke hoach dau thau 30-6-2010 3" xfId="3843"/>
    <cellStyle name="Dziesietny_Invoices2001Slovakia_TDT KHANH HOA_Book1_ke hoach dau thau 30-6-2010 3 2" xfId="3844"/>
    <cellStyle name="Dziesiętny_Invoices2001Slovakia_TDT KHANH HOA_Book1_ke hoach dau thau 30-6-2010 3 2" xfId="3845"/>
    <cellStyle name="Dziesietny_Invoices2001Slovakia_TDT KHANH HOA_Book1_ke hoach dau thau 30-6-2010_BIEU KE HOACH  2015 (KTN 6.11 sua)" xfId="3846"/>
    <cellStyle name="Dziesiętny_Invoices2001Slovakia_TDT KHANH HOA_Book1_ke hoach dau thau 30-6-2010_BIEU KE HOACH  2015 (KTN 6.11 sua)" xfId="3847"/>
    <cellStyle name="Dziesietny_Invoices2001Slovakia_TDT KHANH HOA_Book1_KH Von 2012 gui BKH 1" xfId="3848"/>
    <cellStyle name="Dziesiętny_Invoices2001Slovakia_TDT KHANH HOA_Book1_KH Von 2012 gui BKH 1" xfId="3849"/>
    <cellStyle name="Dziesietny_Invoices2001Slovakia_TDT KHANH HOA_Book1_KH Von 2012 gui BKH 2" xfId="3850"/>
    <cellStyle name="Dziesiętny_Invoices2001Slovakia_TDT KHANH HOA_Book1_KH Von 2012 gui BKH 2" xfId="3851"/>
    <cellStyle name="Dziesietny_Invoices2001Slovakia_TDT KHANH HOA_Copy of KH PHAN BO VON ĐỐI ỨNG NAM 2011 (30 TY phuong án gop WB)" xfId="3852"/>
    <cellStyle name="Dziesiętny_Invoices2001Slovakia_TDT KHANH HOA_Copy of KH PHAN BO VON ĐỐI ỨNG NAM 2011 (30 TY phuong án gop WB)" xfId="3853"/>
    <cellStyle name="Dziesietny_Invoices2001Slovakia_TDT KHANH HOA_Copy of KH PHAN BO VON ĐỐI ỨNG NAM 2011 (30 TY phuong án gop WB) 2" xfId="3854"/>
    <cellStyle name="Dziesiętny_Invoices2001Slovakia_TDT KHANH HOA_Copy of KH PHAN BO VON ĐỐI ỨNG NAM 2011 (30 TY phuong án gop WB) 2" xfId="3855"/>
    <cellStyle name="Dziesietny_Invoices2001Slovakia_TDT KHANH HOA_Copy of KH PHAN BO VON ĐỐI ỨNG NAM 2011 (30 TY phuong án gop WB) 2 2" xfId="3856"/>
    <cellStyle name="Dziesiętny_Invoices2001Slovakia_TDT KHANH HOA_Copy of KH PHAN BO VON ĐỐI ỨNG NAM 2011 (30 TY phuong án gop WB) 2 2" xfId="3857"/>
    <cellStyle name="Dziesietny_Invoices2001Slovakia_TDT KHANH HOA_Copy of KH PHAN BO VON ĐỐI ỨNG NAM 2011 (30 TY phuong án gop WB) 3" xfId="3858"/>
    <cellStyle name="Dziesiętny_Invoices2001Slovakia_TDT KHANH HOA_Copy of KH PHAN BO VON ĐỐI ỨNG NAM 2011 (30 TY phuong án gop WB) 3" xfId="3859"/>
    <cellStyle name="Dziesietny_Invoices2001Slovakia_TDT KHANH HOA_Copy of KH PHAN BO VON ĐỐI ỨNG NAM 2011 (30 TY phuong án gop WB) 3 2" xfId="3860"/>
    <cellStyle name="Dziesiętny_Invoices2001Slovakia_TDT KHANH HOA_Copy of KH PHAN BO VON ĐỐI ỨNG NAM 2011 (30 TY phuong án gop WB) 3 2" xfId="3861"/>
    <cellStyle name="Dziesietny_Invoices2001Slovakia_TDT KHANH HOA_Copy of KH PHAN BO VON ĐỐI ỨNG NAM 2011 (30 TY phuong án gop WB)_BIEU KE HOACH  2015 (KTN 6.11 sua)" xfId="3862"/>
    <cellStyle name="Dziesiętny_Invoices2001Slovakia_TDT KHANH HOA_Copy of KH PHAN BO VON ĐỐI ỨNG NAM 2011 (30 TY phuong án gop WB)_BIEU KE HOACH  2015 (KTN 6.11 sua)" xfId="3863"/>
    <cellStyle name="Dziesietny_Invoices2001Slovakia_TDT KHANH HOA_Chi tieu KH nam 2009" xfId="3864"/>
    <cellStyle name="Dziesiętny_Invoices2001Slovakia_TDT KHANH HOA_Chi tieu KH nam 2009" xfId="3865"/>
    <cellStyle name="Dziesietny_Invoices2001Slovakia_TDT KHANH HOA_Danh Mục KCM trinh BKH 2011 (BS 30A)" xfId="3866"/>
    <cellStyle name="Dziesiętny_Invoices2001Slovakia_TDT KHANH HOA_Danh Mục KCM trinh BKH 2011 (BS 30A)" xfId="3867"/>
    <cellStyle name="Dziesietny_Invoices2001Slovakia_TDT KHANH HOA_DT 1751 Muong Khoa" xfId="3868"/>
    <cellStyle name="Dziesiętny_Invoices2001Slovakia_TDT KHANH HOA_DT 1751 Muong Khoa" xfId="3869"/>
    <cellStyle name="Dziesietny_Invoices2001Slovakia_TDT KHANH HOA_DT tieu hoc diem TDC ban Cho 28-02-09" xfId="3870"/>
    <cellStyle name="Dziesiętny_Invoices2001Slovakia_TDT KHANH HOA_DT tieu hoc diem TDC ban Cho 28-02-09" xfId="3871"/>
    <cellStyle name="Dziesietny_Invoices2001Slovakia_TDT KHANH HOA_DTTD chieng chan Tham lai 29-9-2009" xfId="3872"/>
    <cellStyle name="Dziesiętny_Invoices2001Slovakia_TDT KHANH HOA_DTTD chieng chan Tham lai 29-9-2009" xfId="3873"/>
    <cellStyle name="Dziesietny_Invoices2001Slovakia_TDT KHANH HOA_DTTD chieng chan Tham lai 29-9-2009 2" xfId="3874"/>
    <cellStyle name="Dziesiętny_Invoices2001Slovakia_TDT KHANH HOA_DTTD chieng chan Tham lai 29-9-2009 2" xfId="3875"/>
    <cellStyle name="Dziesietny_Invoices2001Slovakia_TDT KHANH HOA_DTTD chieng chan Tham lai 29-9-2009 2 2" xfId="3876"/>
    <cellStyle name="Dziesiętny_Invoices2001Slovakia_TDT KHANH HOA_DTTD chieng chan Tham lai 29-9-2009 2 2" xfId="3877"/>
    <cellStyle name="Dziesietny_Invoices2001Slovakia_TDT KHANH HOA_DTTD chieng chan Tham lai 29-9-2009 3" xfId="3878"/>
    <cellStyle name="Dziesiętny_Invoices2001Slovakia_TDT KHANH HOA_DTTD chieng chan Tham lai 29-9-2009 3" xfId="3879"/>
    <cellStyle name="Dziesietny_Invoices2001Slovakia_TDT KHANH HOA_DTTD chieng chan Tham lai 29-9-2009 3 2" xfId="3880"/>
    <cellStyle name="Dziesiętny_Invoices2001Slovakia_TDT KHANH HOA_DTTD chieng chan Tham lai 29-9-2009 3 2" xfId="3881"/>
    <cellStyle name="Dziesietny_Invoices2001Slovakia_TDT KHANH HOA_DTTD chieng chan Tham lai 29-9-2009_BIEU KE HOACH  2015 (KTN 6.11 sua)" xfId="3882"/>
    <cellStyle name="Dziesiętny_Invoices2001Slovakia_TDT KHANH HOA_DTTD chieng chan Tham lai 29-9-2009_BIEU KE HOACH  2015 (KTN 6.11 sua)" xfId="3883"/>
    <cellStyle name="Dziesietny_Invoices2001Slovakia_TDT KHANH HOA_Du toan nuoc San Thang (GD2)" xfId="3884"/>
    <cellStyle name="Dziesiętny_Invoices2001Slovakia_TDT KHANH HOA_Du toan nuoc San Thang (GD2)" xfId="3885"/>
    <cellStyle name="Dziesietny_Invoices2001Slovakia_TDT KHANH HOA_GVL" xfId="3886"/>
    <cellStyle name="Dziesiętny_Invoices2001Slovakia_TDT KHANH HOA_GVL" xfId="3887"/>
    <cellStyle name="Dziesietny_Invoices2001Slovakia_TDT KHANH HOA_GVL 2" xfId="3888"/>
    <cellStyle name="Dziesiętny_Invoices2001Slovakia_TDT KHANH HOA_GVL 2" xfId="3889"/>
    <cellStyle name="Dziesietny_Invoices2001Slovakia_TDT KHANH HOA_GVL 2 2" xfId="3890"/>
    <cellStyle name="Dziesiętny_Invoices2001Slovakia_TDT KHANH HOA_GVL 2 2" xfId="3891"/>
    <cellStyle name="Dziesietny_Invoices2001Slovakia_TDT KHANH HOA_GVL 3" xfId="3892"/>
    <cellStyle name="Dziesiętny_Invoices2001Slovakia_TDT KHANH HOA_GVL 3" xfId="3893"/>
    <cellStyle name="Dziesietny_Invoices2001Slovakia_TDT KHANH HOA_GVL 3 2" xfId="3894"/>
    <cellStyle name="Dziesiętny_Invoices2001Slovakia_TDT KHANH HOA_GVL 3 2" xfId="3895"/>
    <cellStyle name="Dziesietny_Invoices2001Slovakia_TDT KHANH HOA_GVL_BIEU KE HOACH  2015 (KTN 6.11 sua)" xfId="3896"/>
    <cellStyle name="Dziesiętny_Invoices2001Slovakia_TDT KHANH HOA_GVL_BIEU KE HOACH  2015 (KTN 6.11 sua)" xfId="3897"/>
    <cellStyle name="Dziesietny_Invoices2001Slovakia_TDT KHANH HOA_ke hoach dau thau 30-6-2010" xfId="3898"/>
    <cellStyle name="Dziesiętny_Invoices2001Slovakia_TDT KHANH HOA_ke hoach dau thau 30-6-2010" xfId="3899"/>
    <cellStyle name="Dziesietny_Invoices2001Slovakia_TDT KHANH HOA_KH Von 2012 gui BKH 1" xfId="3900"/>
    <cellStyle name="Dziesiętny_Invoices2001Slovakia_TDT KHANH HOA_KH Von 2012 gui BKH 1" xfId="3901"/>
    <cellStyle name="Dziesietny_Invoices2001Slovakia_TDT KHANH HOA_KH Von 2012 gui BKH 1 2" xfId="3902"/>
    <cellStyle name="Dziesiętny_Invoices2001Slovakia_TDT KHANH HOA_KH Von 2012 gui BKH 1 2" xfId="3903"/>
    <cellStyle name="Dziesietny_Invoices2001Slovakia_TDT KHANH HOA_KH Von 2012 gui BKH 1 2 2" xfId="3904"/>
    <cellStyle name="Dziesiętny_Invoices2001Slovakia_TDT KHANH HOA_KH Von 2012 gui BKH 1 2 2" xfId="3905"/>
    <cellStyle name="Dziesietny_Invoices2001Slovakia_TDT KHANH HOA_KH Von 2012 gui BKH 1 3" xfId="3906"/>
    <cellStyle name="Dziesiętny_Invoices2001Slovakia_TDT KHANH HOA_KH Von 2012 gui BKH 1 3" xfId="3907"/>
    <cellStyle name="Dziesietny_Invoices2001Slovakia_TDT KHANH HOA_KH Von 2012 gui BKH 1 3 2" xfId="3908"/>
    <cellStyle name="Dziesiętny_Invoices2001Slovakia_TDT KHANH HOA_KH Von 2012 gui BKH 1 3 2" xfId="3909"/>
    <cellStyle name="Dziesietny_Invoices2001Slovakia_TDT KHANH HOA_KH Von 2012 gui BKH 1_BIEU KE HOACH  2015 (KTN 6.11 sua)" xfId="3910"/>
    <cellStyle name="Dziesiętny_Invoices2001Slovakia_TDT KHANH HOA_KH Von 2012 gui BKH 1_BIEU KE HOACH  2015 (KTN 6.11 sua)" xfId="3911"/>
    <cellStyle name="Dziesietny_Invoices2001Slovakia_TDT KHANH HOA_Phan pha do" xfId="3912"/>
    <cellStyle name="Dziesiętny_Invoices2001Slovakia_TDT KHANH HOA_Phan pha do" xfId="3913"/>
    <cellStyle name="Dziesietny_Invoices2001Slovakia_TDT KHANH HOA_QD ke hoach dau thau" xfId="3914"/>
    <cellStyle name="Dziesiętny_Invoices2001Slovakia_TDT KHANH HOA_QD ke hoach dau thau" xfId="3915"/>
    <cellStyle name="Dziesietny_Invoices2001Slovakia_TDT KHANH HOA_Ra soat KH von 2011 (Huy-11-11-11)" xfId="3916"/>
    <cellStyle name="Dziesiętny_Invoices2001Slovakia_TDT KHANH HOA_Ra soat KH von 2011 (Huy-11-11-11)" xfId="3917"/>
    <cellStyle name="Dziesietny_Invoices2001Slovakia_TDT KHANH HOA_Sheet2" xfId="3918"/>
    <cellStyle name="Dziesiętny_Invoices2001Slovakia_TDT KHANH HOA_Sheet2" xfId="3919"/>
    <cellStyle name="Dziesietny_Invoices2001Slovakia_TDT KHANH HOA_Tienluong" xfId="3920"/>
    <cellStyle name="Dziesiętny_Invoices2001Slovakia_TDT KHANH HOA_Tienluong" xfId="3921"/>
    <cellStyle name="Dziesietny_Invoices2001Slovakia_TDT KHANH HOA_tinh toan hoang ha" xfId="3922"/>
    <cellStyle name="Dziesiętny_Invoices2001Slovakia_TDT KHANH HOA_tinh toan hoang ha" xfId="3923"/>
    <cellStyle name="Dziesietny_Invoices2001Slovakia_TDT KHANH HOA_Tong hop Cac tuyen(9-1-06)" xfId="3924"/>
    <cellStyle name="Dziesiętny_Invoices2001Slovakia_TDT KHANH HOA_Tong hop Cac tuyen(9-1-06)" xfId="3925"/>
    <cellStyle name="Dziesietny_Invoices2001Slovakia_TDT KHANH HOA_Tong hop Cac tuyen(9-1-06)_bieu tong hop lai kh von 2011 gui phong TH-KTDN" xfId="3926"/>
    <cellStyle name="Dziesiętny_Invoices2001Slovakia_TDT KHANH HOA_Tong hop Cac tuyen(9-1-06)_bieu tong hop lai kh von 2011 gui phong TH-KTDN" xfId="3927"/>
    <cellStyle name="Dziesietny_Invoices2001Slovakia_TDT KHANH HOA_Tong hop Cac tuyen(9-1-06)_Copy of KH PHAN BO VON ĐỐI ỨNG NAM 2011 (30 TY phuong án gop WB)" xfId="3928"/>
    <cellStyle name="Dziesiętny_Invoices2001Slovakia_TDT KHANH HOA_Tong hop Cac tuyen(9-1-06)_Copy of KH PHAN BO VON ĐỐI ỨNG NAM 2011 (30 TY phuong án gop WB)" xfId="3929"/>
    <cellStyle name="Dziesietny_Invoices2001Slovakia_TDT KHANH HOA_Tong hop Cac tuyen(9-1-06)_Ke hoach 2010 (theo doi 11-8-2010)" xfId="3930"/>
    <cellStyle name="Dziesiętny_Invoices2001Slovakia_TDT KHANH HOA_Tong hop Cac tuyen(9-1-06)_Ke hoach 2010 (theo doi 11-8-2010)" xfId="3931"/>
    <cellStyle name="Dziesietny_Invoices2001Slovakia_TDT KHANH HOA_Tong hop Cac tuyen(9-1-06)_KH Von 2012 gui BKH 1" xfId="3932"/>
    <cellStyle name="Dziesiętny_Invoices2001Slovakia_TDT KHANH HOA_Tong hop Cac tuyen(9-1-06)_KH Von 2012 gui BKH 1" xfId="3933"/>
    <cellStyle name="Dziesietny_Invoices2001Slovakia_TDT KHANH HOA_Tong hop Cac tuyen(9-1-06)_QD ke hoach dau thau" xfId="3934"/>
    <cellStyle name="Dziesiętny_Invoices2001Slovakia_TDT KHANH HOA_Tong hop Cac tuyen(9-1-06)_QD ke hoach dau thau" xfId="3935"/>
    <cellStyle name="Dziesietny_Invoices2001Slovakia_TDT KHANH HOA_Tong hop Cac tuyen(9-1-06)_Tong von ĐTPT" xfId="3936"/>
    <cellStyle name="Dziesiętny_Invoices2001Slovakia_TDT KHANH HOA_Tong hop Cac tuyen(9-1-06)_Tong von ĐTPT" xfId="3937"/>
    <cellStyle name="Dziesietny_Invoices2001Slovakia_TDT KHANH HOA_Tong von ĐTPT" xfId="3938"/>
    <cellStyle name="Dziesiętny_Invoices2001Slovakia_TDT KHANH HOA_Tong von ĐTPT" xfId="3939"/>
    <cellStyle name="Dziesietny_Invoices2001Slovakia_TDT KHANH HOA_TU VAN THUY LOI THAM  PHE" xfId="3940"/>
    <cellStyle name="Dziesiętny_Invoices2001Slovakia_TDT KHANH HOA_TU VAN THUY LOI THAM  PHE" xfId="3941"/>
    <cellStyle name="Dziesietny_Invoices2001Slovakia_TDT KHANH HOA_TH danh muc 08-09 den ngay 30-8-09" xfId="3942"/>
    <cellStyle name="Dziesiętny_Invoices2001Slovakia_TDT KHANH HOA_TH danh muc 08-09 den ngay 30-8-09" xfId="3943"/>
    <cellStyle name="Dziesietny_Invoices2001Slovakia_TDT KHANH HOA_Viec Huy dang lam" xfId="3944"/>
    <cellStyle name="Dziesiętny_Invoices2001Slovakia_TDT KHANH HOA_Viec Huy dang lam" xfId="3945"/>
    <cellStyle name="Dziesietny_Invoices2001Slovakia_TDT quangngai" xfId="3946"/>
    <cellStyle name="Dziesiętny_Invoices2001Slovakia_TDT quangngai" xfId="3947"/>
    <cellStyle name="Dziesietny_Invoices2001Slovakia_Tienluong" xfId="3948"/>
    <cellStyle name="Dziesiętny_Invoices2001Slovakia_Tienluong" xfId="3949"/>
    <cellStyle name="Dziesietny_Invoices2001Slovakia_TMDT(10-5-06)" xfId="3950"/>
    <cellStyle name="Dziesiętny_Invoices2001Slovakia_Tong von ĐTPT" xfId="3951"/>
    <cellStyle name="Dziesietny_Invoices2001Slovakia_TH danh muc 08-09 den ngay 30-8-09" xfId="3952"/>
    <cellStyle name="Dziesiętny_Invoices2001Slovakia_TH danh muc 08-09 den ngay 30-8-09" xfId="3953"/>
    <cellStyle name="Dziesietny_Invoices2001Slovakia_Tham dinh du toan mat doong - Ban cho moi21-5" xfId="3954"/>
    <cellStyle name="Dziesiętny_Invoices2001Slovakia_Tham dinh du toan mat doong - Ban cho moi21-5" xfId="3955"/>
    <cellStyle name="Dziesietny_Invoices2001Slovakia_Viec Huy dang lam" xfId="3956"/>
    <cellStyle name="Dziesiętny_Invoices2001Slovakia_Viec Huy dang lam" xfId="3957"/>
    <cellStyle name="e" xfId="3958"/>
    <cellStyle name="e 2" xfId="3959"/>
    <cellStyle name="E&amp;Y House" xfId="3960"/>
    <cellStyle name="e_bieu ke hoach dau thau" xfId="3961"/>
    <cellStyle name="e_bieu ke hoach dau thau 2" xfId="3962"/>
    <cellStyle name="e_bieu ke hoach dau thau truong mam non SKH" xfId="3963"/>
    <cellStyle name="e_bieu ke hoach dau thau truong mam non SKH 2" xfId="3964"/>
    <cellStyle name="e_Book1" xfId="3965"/>
    <cellStyle name="e_Book1 2" xfId="3966"/>
    <cellStyle name="e_DT tieu hoc diem TDC ban Cho 28-02-09" xfId="3967"/>
    <cellStyle name="e_DT tieu hoc diem TDC ban Cho 28-02-09 2" xfId="3968"/>
    <cellStyle name="e_Du toan" xfId="3969"/>
    <cellStyle name="e_Du toan 2" xfId="3970"/>
    <cellStyle name="e_Du toan 2 2" xfId="3971"/>
    <cellStyle name="e_Du toan nuoc San Thang (GD2)" xfId="3972"/>
    <cellStyle name="e_Du toan nuoc San Thang (GD2) 2" xfId="3973"/>
    <cellStyle name="e_Du toan_BIEU KE HOACH  2015 (KTN 6.11 sua)" xfId="3974"/>
    <cellStyle name="e_HD TT1" xfId="3975"/>
    <cellStyle name="e_HD TT1 2" xfId="3976"/>
    <cellStyle name="e_HD TT1 2 2" xfId="3977"/>
    <cellStyle name="e_HD TT1_BIEU KE HOACH  2015 (KTN 6.11 sua)" xfId="3978"/>
    <cellStyle name="e_Nha lop hoc 8 P" xfId="3979"/>
    <cellStyle name="e_Nha lop hoc 8 P 2" xfId="3980"/>
    <cellStyle name="e_Nha lop hoc 8 P 2 2" xfId="3981"/>
    <cellStyle name="e_Nha lop hoc 8 P_BIEU KE HOACH  2015 (KTN 6.11 sua)" xfId="3982"/>
    <cellStyle name="e_Tienluong" xfId="3983"/>
    <cellStyle name="e_Tienluong 2" xfId="3984"/>
    <cellStyle name="ea" xfId="3985"/>
    <cellStyle name="Emphasis 1" xfId="3986"/>
    <cellStyle name="Emphasis 2" xfId="3987"/>
    <cellStyle name="Emphasis 3" xfId="3988"/>
    <cellStyle name="Enter Currency (0)" xfId="3989"/>
    <cellStyle name="Enter Currency (0) 2" xfId="3990"/>
    <cellStyle name="Enter Currency (0) 2 2" xfId="3991"/>
    <cellStyle name="Enter Currency (2)" xfId="3992"/>
    <cellStyle name="Enter Units (0)" xfId="3993"/>
    <cellStyle name="Enter Units (1)" xfId="3994"/>
    <cellStyle name="Enter Units (2)" xfId="3995"/>
    <cellStyle name="Entered" xfId="3996"/>
    <cellStyle name="Euro" xfId="3997"/>
    <cellStyle name="Excel Built-in Normal" xfId="3998"/>
    <cellStyle name="Explanatory Text 2" xfId="3999"/>
    <cellStyle name="Explanatory Text 2 2" xfId="4000"/>
    <cellStyle name="Explanatory Text 3" xfId="4001"/>
    <cellStyle name="Explanatory Text 4" xfId="4002"/>
    <cellStyle name="f" xfId="4003"/>
    <cellStyle name="f 2" xfId="4004"/>
    <cellStyle name="f_bieu ke hoach dau thau" xfId="4005"/>
    <cellStyle name="f_bieu ke hoach dau thau 2" xfId="4006"/>
    <cellStyle name="f_bieu ke hoach dau thau truong mam non SKH" xfId="4007"/>
    <cellStyle name="f_bieu ke hoach dau thau truong mam non SKH 2" xfId="4008"/>
    <cellStyle name="f_Book1" xfId="4009"/>
    <cellStyle name="f_Book1 2" xfId="4010"/>
    <cellStyle name="f_DT tieu hoc diem TDC ban Cho 28-02-09" xfId="4011"/>
    <cellStyle name="f_DT tieu hoc diem TDC ban Cho 28-02-09 2" xfId="4012"/>
    <cellStyle name="f_Du toan" xfId="4013"/>
    <cellStyle name="f_Du toan 2" xfId="4014"/>
    <cellStyle name="f_Du toan 2 2" xfId="4015"/>
    <cellStyle name="f_Du toan nuoc San Thang (GD2)" xfId="4016"/>
    <cellStyle name="f_Du toan nuoc San Thang (GD2) 2" xfId="4017"/>
    <cellStyle name="f_Du toan_BIEU KE HOACH  2015 (KTN 6.11 sua)" xfId="4018"/>
    <cellStyle name="f_HD TT1" xfId="4019"/>
    <cellStyle name="f_HD TT1 2" xfId="4020"/>
    <cellStyle name="f_HD TT1 2 2" xfId="4021"/>
    <cellStyle name="f_HD TT1_BIEU KE HOACH  2015 (KTN 6.11 sua)" xfId="4022"/>
    <cellStyle name="f_Nha lop hoc 8 P" xfId="4023"/>
    <cellStyle name="f_Nha lop hoc 8 P 2" xfId="4024"/>
    <cellStyle name="f_Nha lop hoc 8 P 2 2" xfId="4025"/>
    <cellStyle name="f_Nha lop hoc 8 P_BIEU KE HOACH  2015 (KTN 6.11 sua)" xfId="4026"/>
    <cellStyle name="f_Tienluong" xfId="4027"/>
    <cellStyle name="f_Tienluong 2" xfId="4028"/>
    <cellStyle name="f1" xfId="4029"/>
    <cellStyle name="f1 2" xfId="10746"/>
    <cellStyle name="f2" xfId="4030"/>
    <cellStyle name="f2 2" xfId="10745"/>
    <cellStyle name="F3" xfId="4031"/>
    <cellStyle name="F4" xfId="4032"/>
    <cellStyle name="F5" xfId="4033"/>
    <cellStyle name="F6" xfId="4034"/>
    <cellStyle name="F7" xfId="4035"/>
    <cellStyle name="F8" xfId="4036"/>
    <cellStyle name="Fixed" xfId="18"/>
    <cellStyle name="Good 2" xfId="4037"/>
    <cellStyle name="Good 2 2" xfId="4038"/>
    <cellStyle name="Good 3" xfId="4039"/>
    <cellStyle name="Good 4" xfId="4040"/>
    <cellStyle name="Grey" xfId="4041"/>
    <cellStyle name="Grey 2" xfId="4042"/>
    <cellStyle name="Grey 2 2" xfId="4043"/>
    <cellStyle name="Grey 3" xfId="4044"/>
    <cellStyle name="Group" xfId="4045"/>
    <cellStyle name="gia" xfId="4046"/>
    <cellStyle name="H" xfId="4047"/>
    <cellStyle name="H_D-A-VU" xfId="4048"/>
    <cellStyle name="H_D-A-VU 2" xfId="4049"/>
    <cellStyle name="H_D-A-VU_BIEU KE HOACH  2015 (KTN 6.11 sua)" xfId="4050"/>
    <cellStyle name="H_HSTHAU" xfId="4051"/>
    <cellStyle name="H_HSTHAU 2" xfId="4052"/>
    <cellStyle name="H_HSTHAU_BIEU KE HOACH  2015 (KTN 6.11 sua)" xfId="4053"/>
    <cellStyle name="H_Ket du ung NS" xfId="4054"/>
    <cellStyle name="H_KH Von 2012 gui BKH 1" xfId="4055"/>
    <cellStyle name="H_KH Von 2012 gui BKH 1 2" xfId="4056"/>
    <cellStyle name="H_KH Von 2012 gui BKH 1_BIEU KE HOACH  2015 (KTN 6.11 sua)" xfId="4057"/>
    <cellStyle name="H_KH Von 2012 gui BKH 2" xfId="4058"/>
    <cellStyle name="H_KH Von 2012 gui BKH 2 2" xfId="4059"/>
    <cellStyle name="H_KH Von 2012 gui BKH 2_BIEU KE HOACH  2015 (KTN 6.11 sua)" xfId="4060"/>
    <cellStyle name="ha" xfId="4061"/>
    <cellStyle name="Head 1" xfId="4062"/>
    <cellStyle name="Head 1 2" xfId="4063"/>
    <cellStyle name="HEADER" xfId="4064"/>
    <cellStyle name="HEADER 2" xfId="4065"/>
    <cellStyle name="Header1" xfId="19"/>
    <cellStyle name="Header2" xfId="20"/>
    <cellStyle name="Header2 2" xfId="8364"/>
    <cellStyle name="Header2 3" xfId="12901"/>
    <cellStyle name="Header2 4" xfId="12446"/>
    <cellStyle name="Header2 5" xfId="12975"/>
    <cellStyle name="Heading" xfId="4066"/>
    <cellStyle name="Heading 1 2" xfId="4067"/>
    <cellStyle name="Heading 1 2 2" xfId="4068"/>
    <cellStyle name="Heading 1 2 3" xfId="4069"/>
    <cellStyle name="Heading 1 3" xfId="21"/>
    <cellStyle name="Heading 2 2" xfId="4070"/>
    <cellStyle name="Heading 2 2 2" xfId="4071"/>
    <cellStyle name="Heading 2 2 3" xfId="4072"/>
    <cellStyle name="Heading 2 3" xfId="22"/>
    <cellStyle name="Heading 3 2" xfId="4073"/>
    <cellStyle name="Heading 3 2 2" xfId="4074"/>
    <cellStyle name="Heading 3 3" xfId="4075"/>
    <cellStyle name="Heading 3 4" xfId="4076"/>
    <cellStyle name="Heading 4 2" xfId="4077"/>
    <cellStyle name="Heading 4 2 2" xfId="4078"/>
    <cellStyle name="Heading 4 3" xfId="4079"/>
    <cellStyle name="Heading 4 4" xfId="4080"/>
    <cellStyle name="HEADING1" xfId="4081"/>
    <cellStyle name="Heading1 2" xfId="4082"/>
    <cellStyle name="Heading1 3" xfId="4083"/>
    <cellStyle name="HEADING2" xfId="4084"/>
    <cellStyle name="Heading2 2" xfId="4085"/>
    <cellStyle name="Heading2 3" xfId="4086"/>
    <cellStyle name="HEADINGS" xfId="4087"/>
    <cellStyle name="HEADINGSTOP" xfId="4088"/>
    <cellStyle name="headoption" xfId="4089"/>
    <cellStyle name="headoption 2" xfId="10744"/>
    <cellStyle name="Hoa-Scholl" xfId="4090"/>
    <cellStyle name="Hoa-Scholl 2" xfId="10743"/>
    <cellStyle name="HUY" xfId="4091"/>
    <cellStyle name="i phÝ kh¸c_B¶ng 2" xfId="4092"/>
    <cellStyle name="I.3" xfId="4093"/>
    <cellStyle name="I.3 2" xfId="4094"/>
    <cellStyle name="I.3?b_x000c_Comma [0]_II?_x0012_Comma [0]_laroux_2?_x0012_Comma [0]_larou_x001c_Comma [0]_laroux_3_¼­¿ï-¾È»ê?$Comma [0]" xfId="4095"/>
    <cellStyle name="i·0" xfId="4096"/>
    <cellStyle name="ï-¾È»ê_BiÓu TB" xfId="4097"/>
    <cellStyle name="Indent" xfId="4098"/>
    <cellStyle name="Input [yellow]" xfId="4099"/>
    <cellStyle name="Input [yellow] 2" xfId="4100"/>
    <cellStyle name="Input [yellow] 2 2" xfId="4101"/>
    <cellStyle name="Input [yellow] 2 2 2" xfId="10740"/>
    <cellStyle name="Input [yellow] 2 3" xfId="10741"/>
    <cellStyle name="Input [yellow] 3" xfId="4102"/>
    <cellStyle name="Input [yellow] 3 2" xfId="10739"/>
    <cellStyle name="Input [yellow] 4" xfId="10742"/>
    <cellStyle name="Input 10" xfId="4103"/>
    <cellStyle name="Input 10 2" xfId="10923"/>
    <cellStyle name="Input 10 3" xfId="10750"/>
    <cellStyle name="Input 10 4" xfId="10738"/>
    <cellStyle name="Input 10 5" xfId="11894"/>
    <cellStyle name="Input 11" xfId="4104"/>
    <cellStyle name="Input 11 2" xfId="10924"/>
    <cellStyle name="Input 11 3" xfId="10751"/>
    <cellStyle name="Input 11 4" xfId="10737"/>
    <cellStyle name="Input 11 5" xfId="11895"/>
    <cellStyle name="Input 12" xfId="4105"/>
    <cellStyle name="Input 12 2" xfId="10925"/>
    <cellStyle name="Input 12 3" xfId="10752"/>
    <cellStyle name="Input 12 4" xfId="10733"/>
    <cellStyle name="Input 12 5" xfId="11896"/>
    <cellStyle name="Input 13" xfId="4106"/>
    <cellStyle name="Input 13 2" xfId="10926"/>
    <cellStyle name="Input 13 3" xfId="10753"/>
    <cellStyle name="Input 13 4" xfId="10736"/>
    <cellStyle name="Input 13 5" xfId="11897"/>
    <cellStyle name="Input 14" xfId="4107"/>
    <cellStyle name="Input 14 2" xfId="10927"/>
    <cellStyle name="Input 14 3" xfId="10754"/>
    <cellStyle name="Input 14 4" xfId="10735"/>
    <cellStyle name="Input 14 5" xfId="11898"/>
    <cellStyle name="Input 15" xfId="4108"/>
    <cellStyle name="Input 15 2" xfId="10928"/>
    <cellStyle name="Input 15 3" xfId="10755"/>
    <cellStyle name="Input 15 4" xfId="10734"/>
    <cellStyle name="Input 15 5" xfId="11899"/>
    <cellStyle name="Input 16" xfId="4109"/>
    <cellStyle name="Input 16 2" xfId="10929"/>
    <cellStyle name="Input 16 3" xfId="10756"/>
    <cellStyle name="Input 16 4" xfId="10732"/>
    <cellStyle name="Input 16 5" xfId="11900"/>
    <cellStyle name="Input 17" xfId="4110"/>
    <cellStyle name="Input 17 2" xfId="10930"/>
    <cellStyle name="Input 17 3" xfId="10747"/>
    <cellStyle name="Input 17 4" xfId="10731"/>
    <cellStyle name="Input 17 5" xfId="11901"/>
    <cellStyle name="Input 18" xfId="4111"/>
    <cellStyle name="Input 18 2" xfId="10931"/>
    <cellStyle name="Input 18 3" xfId="10748"/>
    <cellStyle name="Input 18 4" xfId="10730"/>
    <cellStyle name="Input 18 5" xfId="11902"/>
    <cellStyle name="Input 19" xfId="4112"/>
    <cellStyle name="Input 19 2" xfId="10932"/>
    <cellStyle name="Input 19 3" xfId="10749"/>
    <cellStyle name="Input 19 4" xfId="10729"/>
    <cellStyle name="Input 19 5" xfId="11909"/>
    <cellStyle name="Input 2" xfId="4113"/>
    <cellStyle name="Input 2 2" xfId="4114"/>
    <cellStyle name="Input 2 2 2" xfId="10934"/>
    <cellStyle name="Input 2 2 3" xfId="10758"/>
    <cellStyle name="Input 2 2 4" xfId="10727"/>
    <cellStyle name="Input 2 2 5" xfId="11914"/>
    <cellStyle name="Input 2 3" xfId="10933"/>
    <cellStyle name="Input 2 4" xfId="10757"/>
    <cellStyle name="Input 2 5" xfId="10728"/>
    <cellStyle name="Input 2 6" xfId="11913"/>
    <cellStyle name="Input 20" xfId="4115"/>
    <cellStyle name="Input 20 2" xfId="10935"/>
    <cellStyle name="Input 20 3" xfId="10759"/>
    <cellStyle name="Input 20 4" xfId="10726"/>
    <cellStyle name="Input 20 5" xfId="11915"/>
    <cellStyle name="Input 21" xfId="4116"/>
    <cellStyle name="Input 21 2" xfId="10936"/>
    <cellStyle name="Input 21 3" xfId="10760"/>
    <cellStyle name="Input 21 4" xfId="10725"/>
    <cellStyle name="Input 21 5" xfId="11916"/>
    <cellStyle name="Input 22" xfId="4117"/>
    <cellStyle name="Input 22 2" xfId="10937"/>
    <cellStyle name="Input 22 3" xfId="10761"/>
    <cellStyle name="Input 22 4" xfId="10724"/>
    <cellStyle name="Input 22 5" xfId="11917"/>
    <cellStyle name="Input 23" xfId="4118"/>
    <cellStyle name="Input 23 2" xfId="10938"/>
    <cellStyle name="Input 23 3" xfId="10762"/>
    <cellStyle name="Input 23 4" xfId="10723"/>
    <cellStyle name="Input 23 5" xfId="11921"/>
    <cellStyle name="Input 24" xfId="4119"/>
    <cellStyle name="Input 24 2" xfId="10939"/>
    <cellStyle name="Input 24 3" xfId="10763"/>
    <cellStyle name="Input 24 4" xfId="10722"/>
    <cellStyle name="Input 24 5" xfId="12443"/>
    <cellStyle name="Input 25" xfId="4120"/>
    <cellStyle name="Input 25 2" xfId="10940"/>
    <cellStyle name="Input 25 3" xfId="10764"/>
    <cellStyle name="Input 25 4" xfId="10721"/>
    <cellStyle name="Input 25 5" xfId="11922"/>
    <cellStyle name="Input 26" xfId="4121"/>
    <cellStyle name="Input 26 2" xfId="10941"/>
    <cellStyle name="Input 26 3" xfId="10765"/>
    <cellStyle name="Input 26 4" xfId="10720"/>
    <cellStyle name="Input 26 5" xfId="11923"/>
    <cellStyle name="Input 27" xfId="4122"/>
    <cellStyle name="Input 27 2" xfId="10942"/>
    <cellStyle name="Input 27 3" xfId="10766"/>
    <cellStyle name="Input 27 4" xfId="10719"/>
    <cellStyle name="Input 27 5" xfId="11924"/>
    <cellStyle name="Input 28" xfId="4123"/>
    <cellStyle name="Input 28 2" xfId="10943"/>
    <cellStyle name="Input 28 3" xfId="10767"/>
    <cellStyle name="Input 28 4" xfId="10718"/>
    <cellStyle name="Input 28 5" xfId="11925"/>
    <cellStyle name="Input 29" xfId="4124"/>
    <cellStyle name="Input 29 2" xfId="10944"/>
    <cellStyle name="Input 29 3" xfId="10768"/>
    <cellStyle name="Input 29 4" xfId="10717"/>
    <cellStyle name="Input 29 5" xfId="11926"/>
    <cellStyle name="Input 3" xfId="4125"/>
    <cellStyle name="Input 3 2" xfId="10945"/>
    <cellStyle name="Input 3 3" xfId="10769"/>
    <cellStyle name="Input 3 4" xfId="10716"/>
    <cellStyle name="Input 3 5" xfId="11927"/>
    <cellStyle name="Input 30" xfId="4126"/>
    <cellStyle name="Input 30 2" xfId="10946"/>
    <cellStyle name="Input 30 3" xfId="10770"/>
    <cellStyle name="Input 30 4" xfId="10715"/>
    <cellStyle name="Input 30 5" xfId="11928"/>
    <cellStyle name="Input 31" xfId="4127"/>
    <cellStyle name="Input 31 2" xfId="10947"/>
    <cellStyle name="Input 31 3" xfId="10771"/>
    <cellStyle name="Input 31 4" xfId="10714"/>
    <cellStyle name="Input 31 5" xfId="11929"/>
    <cellStyle name="Input 32" xfId="4128"/>
    <cellStyle name="Input 32 2" xfId="10948"/>
    <cellStyle name="Input 32 3" xfId="10772"/>
    <cellStyle name="Input 32 4" xfId="10713"/>
    <cellStyle name="Input 32 5" xfId="11936"/>
    <cellStyle name="Input 33" xfId="4129"/>
    <cellStyle name="Input 33 2" xfId="10949"/>
    <cellStyle name="Input 33 3" xfId="10773"/>
    <cellStyle name="Input 33 4" xfId="10712"/>
    <cellStyle name="Input 33 5" xfId="11940"/>
    <cellStyle name="Input 34" xfId="4130"/>
    <cellStyle name="Input 34 2" xfId="10950"/>
    <cellStyle name="Input 34 3" xfId="10774"/>
    <cellStyle name="Input 34 4" xfId="10711"/>
    <cellStyle name="Input 34 5" xfId="12444"/>
    <cellStyle name="Input 35" xfId="4131"/>
    <cellStyle name="Input 35 2" xfId="10951"/>
    <cellStyle name="Input 35 3" xfId="10775"/>
    <cellStyle name="Input 35 4" xfId="10710"/>
    <cellStyle name="Input 35 5" xfId="11941"/>
    <cellStyle name="Input 36" xfId="4132"/>
    <cellStyle name="Input 36 2" xfId="10952"/>
    <cellStyle name="Input 36 3" xfId="10776"/>
    <cellStyle name="Input 36 4" xfId="10709"/>
    <cellStyle name="Input 36 5" xfId="11942"/>
    <cellStyle name="Input 37" xfId="4133"/>
    <cellStyle name="Input 37 2" xfId="10953"/>
    <cellStyle name="Input 37 3" xfId="10777"/>
    <cellStyle name="Input 37 4" xfId="10708"/>
    <cellStyle name="Input 37 5" xfId="11949"/>
    <cellStyle name="Input 38" xfId="4134"/>
    <cellStyle name="Input 38 2" xfId="10954"/>
    <cellStyle name="Input 38 3" xfId="10778"/>
    <cellStyle name="Input 38 4" xfId="10707"/>
    <cellStyle name="Input 38 5" xfId="11950"/>
    <cellStyle name="Input 39" xfId="4135"/>
    <cellStyle name="Input 39 2" xfId="10955"/>
    <cellStyle name="Input 39 3" xfId="10779"/>
    <cellStyle name="Input 39 4" xfId="10706"/>
    <cellStyle name="Input 39 5" xfId="11951"/>
    <cellStyle name="Input 4" xfId="4136"/>
    <cellStyle name="Input 4 2" xfId="10956"/>
    <cellStyle name="Input 4 3" xfId="10780"/>
    <cellStyle name="Input 4 4" xfId="10705"/>
    <cellStyle name="Input 4 5" xfId="11952"/>
    <cellStyle name="Input 40" xfId="4137"/>
    <cellStyle name="Input 40 2" xfId="10957"/>
    <cellStyle name="Input 40 3" xfId="10781"/>
    <cellStyle name="Input 40 4" xfId="10704"/>
    <cellStyle name="Input 40 5" xfId="11953"/>
    <cellStyle name="Input 41" xfId="4138"/>
    <cellStyle name="Input 41 2" xfId="10958"/>
    <cellStyle name="Input 41 3" xfId="10782"/>
    <cellStyle name="Input 41 4" xfId="10703"/>
    <cellStyle name="Input 41 5" xfId="11954"/>
    <cellStyle name="Input 42" xfId="4139"/>
    <cellStyle name="Input 42 2" xfId="10959"/>
    <cellStyle name="Input 42 3" xfId="10783"/>
    <cellStyle name="Input 42 4" xfId="10702"/>
    <cellStyle name="Input 42 5" xfId="11958"/>
    <cellStyle name="Input 43" xfId="4140"/>
    <cellStyle name="Input 43 2" xfId="10960"/>
    <cellStyle name="Input 43 3" xfId="10784"/>
    <cellStyle name="Input 43 4" xfId="10701"/>
    <cellStyle name="Input 43 5" xfId="11959"/>
    <cellStyle name="Input 44" xfId="4141"/>
    <cellStyle name="Input 44 2" xfId="10961"/>
    <cellStyle name="Input 44 3" xfId="10785"/>
    <cellStyle name="Input 44 4" xfId="10700"/>
    <cellStyle name="Input 44 5" xfId="11960"/>
    <cellStyle name="Input 45" xfId="4142"/>
    <cellStyle name="Input 45 2" xfId="10962"/>
    <cellStyle name="Input 45 3" xfId="10786"/>
    <cellStyle name="Input 45 4" xfId="10699"/>
    <cellStyle name="Input 45 5" xfId="11961"/>
    <cellStyle name="Input 46" xfId="4143"/>
    <cellStyle name="Input 46 2" xfId="10963"/>
    <cellStyle name="Input 46 3" xfId="10787"/>
    <cellStyle name="Input 46 4" xfId="10698"/>
    <cellStyle name="Input 46 5" xfId="11962"/>
    <cellStyle name="Input 47" xfId="4144"/>
    <cellStyle name="Input 47 2" xfId="10964"/>
    <cellStyle name="Input 47 3" xfId="10788"/>
    <cellStyle name="Input 47 4" xfId="10697"/>
    <cellStyle name="Input 47 5" xfId="11963"/>
    <cellStyle name="Input 48" xfId="4145"/>
    <cellStyle name="Input 48 2" xfId="10965"/>
    <cellStyle name="Input 48 3" xfId="10789"/>
    <cellStyle name="Input 48 4" xfId="10696"/>
    <cellStyle name="Input 48 5" xfId="12019"/>
    <cellStyle name="Input 49" xfId="4146"/>
    <cellStyle name="Input 49 2" xfId="10966"/>
    <cellStyle name="Input 49 3" xfId="10790"/>
    <cellStyle name="Input 49 4" xfId="10695"/>
    <cellStyle name="Input 49 5" xfId="12015"/>
    <cellStyle name="Input 5" xfId="4147"/>
    <cellStyle name="Input 5 2" xfId="10967"/>
    <cellStyle name="Input 5 3" xfId="10791"/>
    <cellStyle name="Input 5 4" xfId="10694"/>
    <cellStyle name="Input 5 5" xfId="12020"/>
    <cellStyle name="Input 50" xfId="4148"/>
    <cellStyle name="Input 50 2" xfId="10968"/>
    <cellStyle name="Input 50 3" xfId="10792"/>
    <cellStyle name="Input 50 4" xfId="10693"/>
    <cellStyle name="Input 50 5" xfId="11966"/>
    <cellStyle name="Input 51" xfId="4149"/>
    <cellStyle name="Input 51 2" xfId="10969"/>
    <cellStyle name="Input 51 3" xfId="10793"/>
    <cellStyle name="Input 51 4" xfId="10692"/>
    <cellStyle name="Input 51 5" xfId="11967"/>
    <cellStyle name="Input 52" xfId="4150"/>
    <cellStyle name="Input 52 2" xfId="10970"/>
    <cellStyle name="Input 52 3" xfId="10794"/>
    <cellStyle name="Input 52 4" xfId="10691"/>
    <cellStyle name="Input 52 5" xfId="11968"/>
    <cellStyle name="Input 53" xfId="4151"/>
    <cellStyle name="Input 53 2" xfId="10971"/>
    <cellStyle name="Input 53 3" xfId="10795"/>
    <cellStyle name="Input 53 4" xfId="10690"/>
    <cellStyle name="Input 53 5" xfId="11969"/>
    <cellStyle name="Input 54" xfId="4152"/>
    <cellStyle name="Input 54 2" xfId="10972"/>
    <cellStyle name="Input 54 3" xfId="10796"/>
    <cellStyle name="Input 54 4" xfId="10689"/>
    <cellStyle name="Input 54 5" xfId="11970"/>
    <cellStyle name="Input 55" xfId="4153"/>
    <cellStyle name="Input 55 2" xfId="10973"/>
    <cellStyle name="Input 55 3" xfId="10797"/>
    <cellStyle name="Input 55 4" xfId="10688"/>
    <cellStyle name="Input 55 5" xfId="11971"/>
    <cellStyle name="Input 56" xfId="4154"/>
    <cellStyle name="Input 56 2" xfId="10974"/>
    <cellStyle name="Input 56 3" xfId="10798"/>
    <cellStyle name="Input 56 4" xfId="10687"/>
    <cellStyle name="Input 56 5" xfId="11981"/>
    <cellStyle name="Input 57" xfId="4155"/>
    <cellStyle name="Input 57 2" xfId="10975"/>
    <cellStyle name="Input 57 3" xfId="10799"/>
    <cellStyle name="Input 57 4" xfId="10686"/>
    <cellStyle name="Input 57 5" xfId="12445"/>
    <cellStyle name="Input 58" xfId="4156"/>
    <cellStyle name="Input 58 2" xfId="10976"/>
    <cellStyle name="Input 58 3" xfId="10800"/>
    <cellStyle name="Input 58 4" xfId="10685"/>
    <cellStyle name="Input 58 5" xfId="11982"/>
    <cellStyle name="Input 59" xfId="4157"/>
    <cellStyle name="Input 59 2" xfId="10977"/>
    <cellStyle name="Input 59 3" xfId="10801"/>
    <cellStyle name="Input 59 4" xfId="10684"/>
    <cellStyle name="Input 59 5" xfId="11983"/>
    <cellStyle name="Input 6" xfId="4158"/>
    <cellStyle name="Input 6 2" xfId="10978"/>
    <cellStyle name="Input 6 3" xfId="10802"/>
    <cellStyle name="Input 6 4" xfId="10683"/>
    <cellStyle name="Input 6 5" xfId="11998"/>
    <cellStyle name="Input 60" xfId="4159"/>
    <cellStyle name="Input 60 2" xfId="10979"/>
    <cellStyle name="Input 60 3" xfId="10803"/>
    <cellStyle name="Input 60 4" xfId="10679"/>
    <cellStyle name="Input 60 5" xfId="12000"/>
    <cellStyle name="Input 61" xfId="4160"/>
    <cellStyle name="Input 61 2" xfId="10980"/>
    <cellStyle name="Input 61 3" xfId="10804"/>
    <cellStyle name="Input 61 4" xfId="10682"/>
    <cellStyle name="Input 61 5" xfId="12001"/>
    <cellStyle name="Input 7" xfId="4161"/>
    <cellStyle name="Input 7 2" xfId="10981"/>
    <cellStyle name="Input 7 3" xfId="10805"/>
    <cellStyle name="Input 7 4" xfId="10681"/>
    <cellStyle name="Input 7 5" xfId="12983"/>
    <cellStyle name="Input 8" xfId="4162"/>
    <cellStyle name="Input 8 2" xfId="10982"/>
    <cellStyle name="Input 8 3" xfId="10806"/>
    <cellStyle name="Input 8 4" xfId="10680"/>
    <cellStyle name="Input 8 5" xfId="12979"/>
    <cellStyle name="Input 9" xfId="4163"/>
    <cellStyle name="Input 9 2" xfId="10983"/>
    <cellStyle name="Input 9 3" xfId="10807"/>
    <cellStyle name="Input 9 4" xfId="10678"/>
    <cellStyle name="Input 9 5" xfId="12984"/>
    <cellStyle name="Input Cells" xfId="4164"/>
    <cellStyle name="k" xfId="4165"/>
    <cellStyle name="k 2" xfId="10677"/>
    <cellStyle name="k_TONG HOP KINH PHI" xfId="4166"/>
    <cellStyle name="k_TONG HOP KINH PHI 2" xfId="4167"/>
    <cellStyle name="k_TONG HOP KINH PHI_BIEU KE HOACH  2015 (KTN 6.11 sua)" xfId="4168"/>
    <cellStyle name="k_ÿÿÿÿÿ" xfId="4169"/>
    <cellStyle name="k_ÿÿÿÿÿ 2" xfId="4170"/>
    <cellStyle name="k_ÿÿÿÿÿ_1" xfId="4171"/>
    <cellStyle name="k_ÿÿÿÿÿ_2" xfId="4172"/>
    <cellStyle name="k_ÿÿÿÿÿ_2 2" xfId="4173"/>
    <cellStyle name="k_ÿÿÿÿÿ_2_BIEU KE HOACH  2015 (KTN 6.11 sua)" xfId="4174"/>
    <cellStyle name="k_ÿÿÿÿÿ_BIEU KE HOACH  2015 (KTN 6.11 sua)" xfId="4175"/>
    <cellStyle name="k1" xfId="4176"/>
    <cellStyle name="k2" xfId="4177"/>
    <cellStyle name="kh¸c_Bang Chi tieu" xfId="4178"/>
    <cellStyle name="khanh" xfId="4179"/>
    <cellStyle name="khanh 2" xfId="4180"/>
    <cellStyle name="khung" xfId="4181"/>
    <cellStyle name="khung 2" xfId="4182"/>
    <cellStyle name="khung 2 2" xfId="4183"/>
    <cellStyle name="khung 2 2 2" xfId="10986"/>
    <cellStyle name="khung 2 2 3" xfId="10810"/>
    <cellStyle name="khung 2 2 4" xfId="10674"/>
    <cellStyle name="khung 2 2 5" xfId="12980"/>
    <cellStyle name="khung 2 3" xfId="10985"/>
    <cellStyle name="khung 2 4" xfId="10809"/>
    <cellStyle name="khung 2 5" xfId="10675"/>
    <cellStyle name="khung 2 6" xfId="12982"/>
    <cellStyle name="khung 3" xfId="10984"/>
    <cellStyle name="khung 4" xfId="10808"/>
    <cellStyle name="khung 5" xfId="10676"/>
    <cellStyle name="khung 6" xfId="12981"/>
    <cellStyle name="Ledger 17 x 11 in" xfId="4184"/>
    <cellStyle name="Ledger 17 x 11 in 2" xfId="4185"/>
    <cellStyle name="Ledger 17 x 11 in 2 2" xfId="4186"/>
    <cellStyle name="Ledger 17 x 11 in 3" xfId="4187"/>
    <cellStyle name="Ledger 17 x 11 in_Duyet chung tu nam 2013 (Quyet)" xfId="4188"/>
    <cellStyle name="left" xfId="4189"/>
    <cellStyle name="Line" xfId="4190"/>
    <cellStyle name="Line 2" xfId="4191"/>
    <cellStyle name="Link Currency (0)" xfId="4192"/>
    <cellStyle name="Link Currency (0) 2" xfId="4193"/>
    <cellStyle name="Link Currency (0) 2 2" xfId="4194"/>
    <cellStyle name="Link Currency (2)" xfId="4195"/>
    <cellStyle name="Link Units (0)" xfId="4196"/>
    <cellStyle name="Link Units (1)" xfId="4197"/>
    <cellStyle name="Link Units (2)" xfId="4198"/>
    <cellStyle name="Linked Cell 2" xfId="4199"/>
    <cellStyle name="Linked Cell 2 2" xfId="4200"/>
    <cellStyle name="Linked Cell 3" xfId="4201"/>
    <cellStyle name="Linked Cell 4" xfId="4202"/>
    <cellStyle name="Linked Cells" xfId="4203"/>
    <cellStyle name="Loai CBDT" xfId="4204"/>
    <cellStyle name="Loai CT" xfId="4205"/>
    <cellStyle name="Loai GD" xfId="4206"/>
    <cellStyle name="luc" xfId="4207"/>
    <cellStyle name="luc 2" xfId="4208"/>
    <cellStyle name="luc2" xfId="4209"/>
    <cellStyle name="luc2 2" xfId="4210"/>
    <cellStyle name="luc2 2 2" xfId="4211"/>
    <cellStyle name="MAU" xfId="4212"/>
    <cellStyle name="MAU 2" xfId="10673"/>
    <cellStyle name="Millares [0]_2AV_M_M " xfId="4213"/>
    <cellStyle name="Millares_2AV_M_M " xfId="4214"/>
    <cellStyle name="Milliers [0]_      " xfId="4215"/>
    <cellStyle name="Milliers_      " xfId="4216"/>
    <cellStyle name="Model" xfId="4217"/>
    <cellStyle name="Model 2" xfId="4218"/>
    <cellStyle name="moi" xfId="4219"/>
    <cellStyle name="moi 2" xfId="4220"/>
    <cellStyle name="moi 2 2" xfId="10671"/>
    <cellStyle name="moi 3" xfId="10672"/>
    <cellStyle name="Mon?aire [0]_      " xfId="4221"/>
    <cellStyle name="Mon?aire_      " xfId="4222"/>
    <cellStyle name="Moneda [0]_2AV_M_M " xfId="4223"/>
    <cellStyle name="Moneda_2AV_M_M " xfId="4224"/>
    <cellStyle name="Monétaire [0]_      " xfId="4225"/>
    <cellStyle name="Monétaire_      " xfId="4226"/>
    <cellStyle name="Môc" xfId="4227"/>
    <cellStyle name="Môc 2" xfId="4228"/>
    <cellStyle name="Môc 2 2" xfId="4229"/>
    <cellStyle name="n" xfId="23"/>
    <cellStyle name="n_bieu ke hoach dau thau" xfId="4230"/>
    <cellStyle name="n_bieu ke hoach dau thau truong mam non SKH" xfId="4231"/>
    <cellStyle name="n_Book1" xfId="4232"/>
    <cellStyle name="n_Bu_Gia" xfId="4233"/>
    <cellStyle name="n_DT tieu hoc diem TDC ban Cho 28-02-09" xfId="4234"/>
    <cellStyle name="n_Du toan" xfId="4235"/>
    <cellStyle name="n_Du toan 2" xfId="4236"/>
    <cellStyle name="n_Du toan 2 2" xfId="4237"/>
    <cellStyle name="n_Du toan nuoc San Thang (GD2)" xfId="4238"/>
    <cellStyle name="n_Du toan_BIEU KE HOACH  2015 (KTN 6.11 sua)" xfId="4239"/>
    <cellStyle name="n_Nha lop hoc 8 P" xfId="4240"/>
    <cellStyle name="n_Nha lop hoc 8 P 2" xfId="4241"/>
    <cellStyle name="n_Nha lop hoc 8 P 2 2" xfId="4242"/>
    <cellStyle name="n_Nha lop hoc 8 P_BIEU KE HOACH  2015 (KTN 6.11 sua)" xfId="4243"/>
    <cellStyle name="n_Tienluong" xfId="4244"/>
    <cellStyle name="n_Tram y te chan nua TD" xfId="4245"/>
    <cellStyle name="n_Tram y te chan nua TD 2" xfId="4246"/>
    <cellStyle name="n_Tram y te chan nua TD 2 2" xfId="4247"/>
    <cellStyle name="n_Tram y te chan nua TD_BIEU KE HOACH  2015 (KTN 6.11 sua)" xfId="4248"/>
    <cellStyle name="n1" xfId="4249"/>
    <cellStyle name="Neutral 2" xfId="4250"/>
    <cellStyle name="Neutral 2 2" xfId="4251"/>
    <cellStyle name="Neutral 3" xfId="4252"/>
    <cellStyle name="Neutral 4" xfId="4253"/>
    <cellStyle name="New" xfId="4254"/>
    <cellStyle name="New 2" xfId="4255"/>
    <cellStyle name="New 2 2" xfId="10669"/>
    <cellStyle name="New 3" xfId="10670"/>
    <cellStyle name="New Times Roman" xfId="4256"/>
    <cellStyle name="New Times Roman 2" xfId="4257"/>
    <cellStyle name="New_bieu ke hoach dau thau" xfId="4258"/>
    <cellStyle name="no dec" xfId="4259"/>
    <cellStyle name="ÑONVÒ" xfId="4260"/>
    <cellStyle name="ÑONVÒ 2" xfId="10668"/>
    <cellStyle name="Normal" xfId="0" builtinId="0"/>
    <cellStyle name="Normal - Style1" xfId="24"/>
    <cellStyle name="Normal - Style1 2" xfId="4261"/>
    <cellStyle name="Normal - Style1 2 2" xfId="4262"/>
    <cellStyle name="Normal - Style1 3" xfId="4263"/>
    <cellStyle name="Normal - Style1 4" xfId="4264"/>
    <cellStyle name="Normal - 유형1" xfId="4265"/>
    <cellStyle name="Normal 10" xfId="58"/>
    <cellStyle name="Normal 10 2" xfId="4266"/>
    <cellStyle name="Normal 10 3" xfId="4267"/>
    <cellStyle name="Normal 10 4" xfId="4268"/>
    <cellStyle name="Normal 10 7 3" xfId="13320"/>
    <cellStyle name="Normal 11" xfId="55"/>
    <cellStyle name="Normal 11 2" xfId="4269"/>
    <cellStyle name="Normal 11 3" xfId="4270"/>
    <cellStyle name="Normal 12" xfId="4271"/>
    <cellStyle name="Normal 12 2" xfId="4272"/>
    <cellStyle name="Normal 13" xfId="4273"/>
    <cellStyle name="Normal 13 2" xfId="4274"/>
    <cellStyle name="Normal 14" xfId="4275"/>
    <cellStyle name="Normal 15" xfId="4276"/>
    <cellStyle name="Normal 16" xfId="4277"/>
    <cellStyle name="Normal 17" xfId="4278"/>
    <cellStyle name="Normal 18" xfId="4279"/>
    <cellStyle name="Normal 19" xfId="4280"/>
    <cellStyle name="Normal 19 2" xfId="8344"/>
    <cellStyle name="Normal 2" xfId="25"/>
    <cellStyle name="Normal 2 10" xfId="4281"/>
    <cellStyle name="Normal 2 2" xfId="53"/>
    <cellStyle name="Normal 2 2 2" xfId="4282"/>
    <cellStyle name="Normal 2 2 2 2" xfId="4283"/>
    <cellStyle name="Normal 2 2 3" xfId="4284"/>
    <cellStyle name="Normal 2 2 4" xfId="4285"/>
    <cellStyle name="Normal 2 3" xfId="26"/>
    <cellStyle name="Normal 2 3 2" xfId="4286"/>
    <cellStyle name="Normal 2 32" xfId="4287"/>
    <cellStyle name="Normal 2 35" xfId="4288"/>
    <cellStyle name="Normal 2 4" xfId="4289"/>
    <cellStyle name="Normal 2_bao cao cua UBND tinh quy II - 2011" xfId="4290"/>
    <cellStyle name="Normal 20" xfId="4291"/>
    <cellStyle name="Normal 21" xfId="4292"/>
    <cellStyle name="Normal 22" xfId="4293"/>
    <cellStyle name="Normal 23" xfId="4294"/>
    <cellStyle name="Normal 24" xfId="4295"/>
    <cellStyle name="Normal 25" xfId="4296"/>
    <cellStyle name="Normal 26" xfId="4297"/>
    <cellStyle name="Normal 27" xfId="4298"/>
    <cellStyle name="Normal 28" xfId="4299"/>
    <cellStyle name="Normal 29" xfId="4300"/>
    <cellStyle name="Normal 3" xfId="50"/>
    <cellStyle name="Normal 3 2" xfId="4301"/>
    <cellStyle name="Normal 3 2 2" xfId="4302"/>
    <cellStyle name="Normal 3 2 2 2" xfId="4303"/>
    <cellStyle name="Normal 3 3" xfId="4304"/>
    <cellStyle name="Normal 3 3 2" xfId="4305"/>
    <cellStyle name="Normal 3 4" xfId="4306"/>
    <cellStyle name="Normal 3_Bieu 05a" xfId="4307"/>
    <cellStyle name="Normal 30" xfId="4308"/>
    <cellStyle name="Normal 31" xfId="4309"/>
    <cellStyle name="Normal 32" xfId="4310"/>
    <cellStyle name="Normal 32 2" xfId="4311"/>
    <cellStyle name="Normal 33" xfId="4312"/>
    <cellStyle name="Normal 34" xfId="4313"/>
    <cellStyle name="Normal 34 2" xfId="4314"/>
    <cellStyle name="Normal 34_1460 Sua" xfId="4315"/>
    <cellStyle name="Normal 35" xfId="4316"/>
    <cellStyle name="Normal 36" xfId="4317"/>
    <cellStyle name="Normal 37" xfId="4318"/>
    <cellStyle name="Normal 38" xfId="4319"/>
    <cellStyle name="Normal 39" xfId="4320"/>
    <cellStyle name="Normal 4" xfId="56"/>
    <cellStyle name="Normal 4 2" xfId="4321"/>
    <cellStyle name="Normal 4 2 2" xfId="8335"/>
    <cellStyle name="Normal 4 3" xfId="8297"/>
    <cellStyle name="Normal 4 4" xfId="8339"/>
    <cellStyle name="Normal 4 5" xfId="8342"/>
    <cellStyle name="Normal 40" xfId="4322"/>
    <cellStyle name="Normal 41" xfId="4323"/>
    <cellStyle name="Normal 42" xfId="4324"/>
    <cellStyle name="Normal 43" xfId="4325"/>
    <cellStyle name="Normal 44" xfId="4326"/>
    <cellStyle name="Normal 45" xfId="4327"/>
    <cellStyle name="Normal 46" xfId="4328"/>
    <cellStyle name="Normal 47" xfId="4329"/>
    <cellStyle name="Normal 48" xfId="4330"/>
    <cellStyle name="Normal 49" xfId="4331"/>
    <cellStyle name="Normal 5" xfId="4332"/>
    <cellStyle name="Normal 5 2" xfId="4333"/>
    <cellStyle name="Normal 5 2 2" xfId="4334"/>
    <cellStyle name="Normal 5_Bieu 14-Nong thon moi" xfId="27"/>
    <cellStyle name="Normal 50" xfId="4335"/>
    <cellStyle name="Normal 51" xfId="4336"/>
    <cellStyle name="Normal 52" xfId="4337"/>
    <cellStyle name="Normal 53" xfId="4338"/>
    <cellStyle name="Normal 54" xfId="4339"/>
    <cellStyle name="Normal 55" xfId="4340"/>
    <cellStyle name="Normal 56" xfId="4341"/>
    <cellStyle name="Normal 57" xfId="4342"/>
    <cellStyle name="Normal 58" xfId="4343"/>
    <cellStyle name="Normal 59" xfId="4344"/>
    <cellStyle name="Normal 6" xfId="28"/>
    <cellStyle name="Normal 6 2" xfId="4345"/>
    <cellStyle name="Normal 6 4" xfId="4346"/>
    <cellStyle name="Normal 6_TPCP trinh UBND ngay 27-12" xfId="4347"/>
    <cellStyle name="Normal 60" xfId="4348"/>
    <cellStyle name="Normal 61" xfId="4349"/>
    <cellStyle name="Normal 62" xfId="4350"/>
    <cellStyle name="Normal 63" xfId="4351"/>
    <cellStyle name="Normal 64" xfId="4352"/>
    <cellStyle name="Normal 65" xfId="4353"/>
    <cellStyle name="Normal 66" xfId="4354"/>
    <cellStyle name="Normal 67" xfId="4355"/>
    <cellStyle name="Normal 68" xfId="4356"/>
    <cellStyle name="Normal 69" xfId="4357"/>
    <cellStyle name="Normal 7" xfId="4358"/>
    <cellStyle name="Normal 7 2" xfId="4359"/>
    <cellStyle name="Normal 7 2 2" xfId="4360"/>
    <cellStyle name="Normal 7 3" xfId="4361"/>
    <cellStyle name="Normal 7 4" xfId="8338"/>
    <cellStyle name="Normal 7 5" xfId="8341"/>
    <cellStyle name="Normal 70" xfId="4362"/>
    <cellStyle name="Normal 71" xfId="4363"/>
    <cellStyle name="Normal 72" xfId="4364"/>
    <cellStyle name="Normal 73" xfId="8319"/>
    <cellStyle name="Normal 74" xfId="8320"/>
    <cellStyle name="Normal 75" xfId="8323"/>
    <cellStyle name="Normal 76" xfId="8325"/>
    <cellStyle name="Normal 77" xfId="1"/>
    <cellStyle name="Normal 78" xfId="8345"/>
    <cellStyle name="Normal 79" xfId="12521"/>
    <cellStyle name="Normal 8" xfId="57"/>
    <cellStyle name="Normal 8 2" xfId="4365"/>
    <cellStyle name="Normal 8 2 2" xfId="4366"/>
    <cellStyle name="Normal 8 3" xfId="4367"/>
    <cellStyle name="Normal 8 4" xfId="8337"/>
    <cellStyle name="Normal 8 5" xfId="8340"/>
    <cellStyle name="Normal 80" xfId="12915"/>
    <cellStyle name="Normal 81" xfId="12448"/>
    <cellStyle name="Normal 82" xfId="12977"/>
    <cellStyle name="Normal 9" xfId="59"/>
    <cellStyle name="Normal 9 2" xfId="4368"/>
    <cellStyle name="Normal VN" xfId="4369"/>
    <cellStyle name="Normal_Bao cao 9 thang 2016 2" xfId="13322"/>
    <cellStyle name="Normal_Bc KH 2002 -21-7" xfId="13316"/>
    <cellStyle name="Normal_Bieu giao KH 2001 (Nganh) moi 2" xfId="13315"/>
    <cellStyle name="Normal_Bieu mau (CV )" xfId="13317"/>
    <cellStyle name="Normal_Bieu mau (CV ) 2" xfId="13321"/>
    <cellStyle name="Normal_Bieu mau (CV ) 3" xfId="13318"/>
    <cellStyle name="Normal_Sheet1" xfId="13314"/>
    <cellStyle name="Normal1" xfId="4370"/>
    <cellStyle name="Normal1 2" xfId="4371"/>
    <cellStyle name="Normal8" xfId="4372"/>
    <cellStyle name="Normalny_Cennik obowiazuje od 06-08-2001 r (1)" xfId="4373"/>
    <cellStyle name="Note 2" xfId="4374"/>
    <cellStyle name="Note 2 2" xfId="4375"/>
    <cellStyle name="Note 2 2 2" xfId="11039"/>
    <cellStyle name="Note 2 2 3" xfId="10812"/>
    <cellStyle name="Note 2 2 4" xfId="10662"/>
    <cellStyle name="Note 2 2 5" xfId="12957"/>
    <cellStyle name="Note 2 3" xfId="11038"/>
    <cellStyle name="Note 2 4" xfId="10811"/>
    <cellStyle name="Note 2 5" xfId="10663"/>
    <cellStyle name="Note 2 6" xfId="12954"/>
    <cellStyle name="Note 3" xfId="4376"/>
    <cellStyle name="Note 3 2" xfId="11040"/>
    <cellStyle name="Note 3 3" xfId="10813"/>
    <cellStyle name="Note 3 4" xfId="10661"/>
    <cellStyle name="Note 3 5" xfId="8367"/>
    <cellStyle name="Note 4" xfId="4377"/>
    <cellStyle name="Note 4 2" xfId="11041"/>
    <cellStyle name="Note 4 3" xfId="10814"/>
    <cellStyle name="Note 4 4" xfId="10660"/>
    <cellStyle name="Note 4 5" xfId="12119"/>
    <cellStyle name="NWM" xfId="4378"/>
    <cellStyle name="nga" xfId="4379"/>
    <cellStyle name="Ò_x000d_Normal_123569" xfId="4380"/>
    <cellStyle name="Œ…‹æØ‚è [0.00]_ÆÂ¹²" xfId="4381"/>
    <cellStyle name="Œ…‹æØ‚è_laroux" xfId="4382"/>
    <cellStyle name="oft Excel]_x000d__x000a_Comment=open=/f ‚ðw’è‚·‚é‚ÆAƒ†[ƒU[’è‹`ŠÖ”‚ðŠÖ”“\‚è•t‚¯‚Ìˆê——‚É“o˜^‚·‚é‚±‚Æ‚ª‚Å‚«‚Ü‚·B_x000d__x000a_Maximized" xfId="4383"/>
    <cellStyle name="oft Excel]_x000d__x000a_Comment=open=/f ‚ðw’è‚·‚é‚ÆAƒ†[ƒU[’è‹`ŠÖ”‚ðŠÖ”“\‚è•t‚¯‚Ìˆê——‚É“o˜^‚·‚é‚±‚Æ‚ª‚Å‚«‚Ü‚·B_x000d__x000a_Maximized 2" xfId="4384"/>
    <cellStyle name="oft Excel]_x000d__x000a_Comment=open=/f ‚ðŽw’è‚·‚é‚ÆAƒ†[ƒU[’è‹`ŠÖ”‚ðŠÖ”“\‚è•t‚¯‚Ìˆê——‚É“o˜^‚·‚é‚±‚Æ‚ª‚Å‚«‚Ü‚·B_x000d__x000a_Maximized" xfId="4385"/>
    <cellStyle name="oft Excel]_x000d__x000a_Comment=open=/f ‚ðŽw’è‚·‚é‚ÆAƒ†[ƒU[’è‹`ŠÖ”‚ðŠÖ”“\‚è•t‚¯‚Ìˆê——‚É“o˜^‚·‚é‚±‚Æ‚ª‚Å‚«‚Ü‚·B_x000d__x000a_Maximized 2" xfId="4386"/>
    <cellStyle name="oft Excel]_x000d__x000a_Comment=open=/f ‚ðŽw’è‚·‚é‚ÆAƒ†[ƒU[’è‹`ŠÖ”‚ðŠÖ”“\‚è•t‚¯‚Ìˆê——‚É“o˜^‚·‚é‚±‚Æ‚ª‚Å‚«‚Ü‚·B_x000d__x000a_Maximized 2 2" xfId="4387"/>
    <cellStyle name="oft Excel]_x000d__x000a_Comment=The open=/f lines load custom functions into the Paste Function list._x000d__x000a_Maximized=2_x000d__x000a_Basics=1_x000d__x000a_A" xfId="4388"/>
    <cellStyle name="oft Excel]_x000d__x000a_Comment=The open=/f lines load custom functions into the Paste Function list._x000d__x000a_Maximized=2_x000d__x000a_Basics=1_x000d__x000a_A 2" xfId="4389"/>
    <cellStyle name="oft Excel]_x000d__x000a_Comment=The open=/f lines load custom functions into the Paste Function list._x000d__x000a_Maximized=3_x000d__x000a_Basics=1_x000d__x000a_A" xfId="4390"/>
    <cellStyle name="oft Excel]_x000d__x000a_Comment=The open=/f lines load custom functions into the Paste Function list._x000d__x000a_Maximized=3_x000d__x000a_Basics=1_x000d__x000a_A 2" xfId="4391"/>
    <cellStyle name="oft Excel]_x000d__x000a_Comment=The open=/f lines load custom functions into the Paste Function list._x000d__x000a_Maximized=3_x000d__x000a_Basics=1_x000d__x000a_A 2 2" xfId="4392"/>
    <cellStyle name="omma [0]_Mktg Prog" xfId="4393"/>
    <cellStyle name="ormal_Sheet1_1" xfId="4394"/>
    <cellStyle name="Output 2" xfId="4395"/>
    <cellStyle name="Output 2 2" xfId="4396"/>
    <cellStyle name="Output 2 2 2" xfId="11050"/>
    <cellStyle name="Output 2 2 3" xfId="10816"/>
    <cellStyle name="Output 2 2 4" xfId="10658"/>
    <cellStyle name="Output 2 2 5" xfId="12125"/>
    <cellStyle name="Output 2 3" xfId="11049"/>
    <cellStyle name="Output 2 4" xfId="10815"/>
    <cellStyle name="Output 2 5" xfId="10659"/>
    <cellStyle name="Output 2 6" xfId="12124"/>
    <cellStyle name="Output 3" xfId="4397"/>
    <cellStyle name="Output 3 2" xfId="11051"/>
    <cellStyle name="Output 3 3" xfId="10817"/>
    <cellStyle name="Output 3 4" xfId="10657"/>
    <cellStyle name="Output 3 5" xfId="12126"/>
    <cellStyle name="Output 4" xfId="4398"/>
    <cellStyle name="Output 4 2" xfId="11052"/>
    <cellStyle name="Output 4 3" xfId="10818"/>
    <cellStyle name="Output 4 4" xfId="10656"/>
    <cellStyle name="Output 4 5" xfId="12127"/>
    <cellStyle name="p" xfId="4399"/>
    <cellStyle name="paint" xfId="4400"/>
    <cellStyle name="Pattern" xfId="4401"/>
    <cellStyle name="Pattern 2" xfId="4402"/>
    <cellStyle name="Pattern 2 2" xfId="4403"/>
    <cellStyle name="per.style" xfId="4404"/>
    <cellStyle name="Percent" xfId="13313" builtinId="5"/>
    <cellStyle name="Percent [0]" xfId="4405"/>
    <cellStyle name="Percent [0] 2" xfId="4406"/>
    <cellStyle name="Percent [0] 2 2" xfId="4407"/>
    <cellStyle name="Percent [00]" xfId="4408"/>
    <cellStyle name="Percent [00] 2" xfId="4409"/>
    <cellStyle name="Percent [00] 2 2" xfId="4410"/>
    <cellStyle name="Percent [2]" xfId="4411"/>
    <cellStyle name="Percent [2] 2" xfId="4412"/>
    <cellStyle name="Percent [2] 2 2" xfId="4413"/>
    <cellStyle name="Percent 2" xfId="4414"/>
    <cellStyle name="Percent 3" xfId="4415"/>
    <cellStyle name="Percent 4" xfId="4416"/>
    <cellStyle name="Percent 5" xfId="4417"/>
    <cellStyle name="Percent 5 2" xfId="4418"/>
    <cellStyle name="PERCENTAGE" xfId="4419"/>
    <cellStyle name="PERCENTAGE 2" xfId="4420"/>
    <cellStyle name="PERCENTAGE 2 2" xfId="4421"/>
    <cellStyle name="PrePop Currency (0)" xfId="4422"/>
    <cellStyle name="PrePop Currency (0) 2" xfId="4423"/>
    <cellStyle name="PrePop Currency (0) 2 2" xfId="4424"/>
    <cellStyle name="PrePop Currency (2)" xfId="4425"/>
    <cellStyle name="PrePop Units (0)" xfId="4426"/>
    <cellStyle name="PrePop Units (1)" xfId="4427"/>
    <cellStyle name="PrePop Units (2)" xfId="4428"/>
    <cellStyle name="pricing" xfId="4429"/>
    <cellStyle name="PSChar" xfId="4430"/>
    <cellStyle name="PSChar 2" xfId="4431"/>
    <cellStyle name="PSHeading" xfId="4432"/>
    <cellStyle name="PSHeading 2" xfId="4433"/>
    <cellStyle name="PSHeading 2 2" xfId="4434"/>
    <cellStyle name="regstoresfromspecstores" xfId="4435"/>
    <cellStyle name="RevList" xfId="4436"/>
    <cellStyle name="RevList 2" xfId="4437"/>
    <cellStyle name="RevList 3" xfId="4438"/>
    <cellStyle name="rlink_tiªn l­în_x001b_Hyperlink_TONG HOP KINH PHI" xfId="4439"/>
    <cellStyle name="rmal_ADAdot" xfId="4440"/>
    <cellStyle name="RowLevel_0" xfId="4441"/>
    <cellStyle name="S—_x0008_" xfId="4442"/>
    <cellStyle name="s]_x000d__x000a_spooler=yes_x000d__x000a_load=_x000d__x000a_Beep=yes_x000d__x000a_NullPort=None_x000d__x000a_BorderWidth=3_x000d__x000a_CursorBlinkRate=1200_x000d__x000a_DoubleClickSpeed=452_x000d__x000a_Programs=co" xfId="4443"/>
    <cellStyle name="s]_x000d__x000a_spooler=yes_x000d__x000a_load=_x000d__x000a_Beep=yes_x000d__x000a_NullPort=None_x000d__x000a_BorderWidth=3_x000d__x000a_CursorBlinkRate=1200_x000d__x000a_DoubleClickSpeed=452_x000d__x000a_Programs=co 2" xfId="4444"/>
    <cellStyle name="s]_x000d__x000a_spooler=yes_x000d__x000a_load=_x000d__x000a_Beep=yes_x000d__x000a_NullPort=None_x000d__x000a_BorderWidth=3_x000d__x000a_CursorBlinkRate=1200_x000d__x000a_DoubleClickSpeed=452_x000d__x000a_Programs=co 2 2" xfId="4445"/>
    <cellStyle name="SAPBEXaggData" xfId="4446"/>
    <cellStyle name="SAPBEXaggData 2" xfId="11073"/>
    <cellStyle name="SAPBEXaggData 3" xfId="10819"/>
    <cellStyle name="SAPBEXaggData 4" xfId="10653"/>
    <cellStyle name="SAPBEXaggData 5" xfId="12097"/>
    <cellStyle name="SAPBEXaggDataEmph" xfId="4447"/>
    <cellStyle name="SAPBEXaggDataEmph 2" xfId="11074"/>
    <cellStyle name="SAPBEXaggDataEmph 3" xfId="10820"/>
    <cellStyle name="SAPBEXaggDataEmph 4" xfId="10655"/>
    <cellStyle name="SAPBEXaggDataEmph 5" xfId="12098"/>
    <cellStyle name="SAPBEXaggItem" xfId="4448"/>
    <cellStyle name="SAPBEXaggItem 2" xfId="4449"/>
    <cellStyle name="SAPBEXaggItem 2 2" xfId="11076"/>
    <cellStyle name="SAPBEXaggItem 2 3" xfId="10822"/>
    <cellStyle name="SAPBEXaggItem 2 4" xfId="10652"/>
    <cellStyle name="SAPBEXaggItem 2 5" xfId="12039"/>
    <cellStyle name="SAPBEXaggItem 3" xfId="11075"/>
    <cellStyle name="SAPBEXaggItem 4" xfId="10821"/>
    <cellStyle name="SAPBEXaggItem 5" xfId="10654"/>
    <cellStyle name="SAPBEXaggItem 6" xfId="12099"/>
    <cellStyle name="SAPBEXchaText" xfId="4450"/>
    <cellStyle name="SAPBEXchaText 2" xfId="4451"/>
    <cellStyle name="SAPBEXexcBad7" xfId="4452"/>
    <cellStyle name="SAPBEXexcBad7 2" xfId="11077"/>
    <cellStyle name="SAPBEXexcBad7 3" xfId="10823"/>
    <cellStyle name="SAPBEXexcBad7 4" xfId="10651"/>
    <cellStyle name="SAPBEXexcBad7 5" xfId="12046"/>
    <cellStyle name="SAPBEXexcBad8" xfId="4453"/>
    <cellStyle name="SAPBEXexcBad8 2" xfId="11078"/>
    <cellStyle name="SAPBEXexcBad8 3" xfId="10824"/>
    <cellStyle name="SAPBEXexcBad8 4" xfId="10650"/>
    <cellStyle name="SAPBEXexcBad8 5" xfId="12050"/>
    <cellStyle name="SAPBEXexcBad9" xfId="4454"/>
    <cellStyle name="SAPBEXexcBad9 2" xfId="11079"/>
    <cellStyle name="SAPBEXexcBad9 3" xfId="10825"/>
    <cellStyle name="SAPBEXexcBad9 4" xfId="10649"/>
    <cellStyle name="SAPBEXexcBad9 5" xfId="12051"/>
    <cellStyle name="SAPBEXexcCritical4" xfId="4455"/>
    <cellStyle name="SAPBEXexcCritical4 2" xfId="11080"/>
    <cellStyle name="SAPBEXexcCritical4 3" xfId="10826"/>
    <cellStyle name="SAPBEXexcCritical4 4" xfId="10648"/>
    <cellStyle name="SAPBEXexcCritical4 5" xfId="12052"/>
    <cellStyle name="SAPBEXexcCritical5" xfId="4456"/>
    <cellStyle name="SAPBEXexcCritical5 2" xfId="11081"/>
    <cellStyle name="SAPBEXexcCritical5 3" xfId="10827"/>
    <cellStyle name="SAPBEXexcCritical5 4" xfId="10647"/>
    <cellStyle name="SAPBEXexcCritical5 5" xfId="12058"/>
    <cellStyle name="SAPBEXexcCritical6" xfId="4457"/>
    <cellStyle name="SAPBEXexcCritical6 2" xfId="4458"/>
    <cellStyle name="SAPBEXexcCritical6 2 2" xfId="11083"/>
    <cellStyle name="SAPBEXexcCritical6 2 3" xfId="10829"/>
    <cellStyle name="SAPBEXexcCritical6 2 4" xfId="10645"/>
    <cellStyle name="SAPBEXexcCritical6 2 5" xfId="12060"/>
    <cellStyle name="SAPBEXexcCritical6 3" xfId="11082"/>
    <cellStyle name="SAPBEXexcCritical6 4" xfId="10828"/>
    <cellStyle name="SAPBEXexcCritical6 5" xfId="10646"/>
    <cellStyle name="SAPBEXexcCritical6 6" xfId="12059"/>
    <cellStyle name="SAPBEXexcGood1" xfId="4459"/>
    <cellStyle name="SAPBEXexcGood1 2" xfId="11084"/>
    <cellStyle name="SAPBEXexcGood1 3" xfId="10830"/>
    <cellStyle name="SAPBEXexcGood1 4" xfId="10644"/>
    <cellStyle name="SAPBEXexcGood1 5" xfId="12100"/>
    <cellStyle name="SAPBEXexcGood2" xfId="4460"/>
    <cellStyle name="SAPBEXexcGood2 2" xfId="11085"/>
    <cellStyle name="SAPBEXexcGood2 3" xfId="10831"/>
    <cellStyle name="SAPBEXexcGood2 4" xfId="10643"/>
    <cellStyle name="SAPBEXexcGood2 5" xfId="12101"/>
    <cellStyle name="SAPBEXexcGood3" xfId="4461"/>
    <cellStyle name="SAPBEXexcGood3 2" xfId="11086"/>
    <cellStyle name="SAPBEXexcGood3 3" xfId="10832"/>
    <cellStyle name="SAPBEXexcGood3 4" xfId="10642"/>
    <cellStyle name="SAPBEXexcGood3 5" xfId="12102"/>
    <cellStyle name="SAPBEXfilterDrill" xfId="4462"/>
    <cellStyle name="SAPBEXfilterDrill 2" xfId="4463"/>
    <cellStyle name="SAPBEXfilterItem" xfId="4464"/>
    <cellStyle name="SAPBEXfilterItem 2" xfId="4465"/>
    <cellStyle name="SAPBEXfilterText" xfId="4466"/>
    <cellStyle name="SAPBEXfilterText 2" xfId="4467"/>
    <cellStyle name="SAPBEXformats" xfId="4468"/>
    <cellStyle name="SAPBEXformats 2" xfId="11091"/>
    <cellStyle name="SAPBEXformats 3" xfId="10833"/>
    <cellStyle name="SAPBEXformats 4" xfId="10641"/>
    <cellStyle name="SAPBEXformats 5" xfId="12106"/>
    <cellStyle name="SAPBEXheaderItem" xfId="4469"/>
    <cellStyle name="SAPBEXheaderItem 2" xfId="4470"/>
    <cellStyle name="SAPBEXheaderText" xfId="4471"/>
    <cellStyle name="SAPBEXheaderText 2" xfId="4472"/>
    <cellStyle name="SAPBEXresData" xfId="4473"/>
    <cellStyle name="SAPBEXresData 2" xfId="11092"/>
    <cellStyle name="SAPBEXresData 3" xfId="10836"/>
    <cellStyle name="SAPBEXresData 4" xfId="10640"/>
    <cellStyle name="SAPBEXresData 5" xfId="12107"/>
    <cellStyle name="SAPBEXresDataEmph" xfId="4474"/>
    <cellStyle name="SAPBEXresDataEmph 2" xfId="11093"/>
    <cellStyle name="SAPBEXresDataEmph 3" xfId="10837"/>
    <cellStyle name="SAPBEXresDataEmph 4" xfId="10639"/>
    <cellStyle name="SAPBEXresDataEmph 5" xfId="12108"/>
    <cellStyle name="SAPBEXresItem" xfId="4475"/>
    <cellStyle name="SAPBEXresItem 2" xfId="4476"/>
    <cellStyle name="SAPBEXresItem 2 2" xfId="11095"/>
    <cellStyle name="SAPBEXresItem 2 3" xfId="10839"/>
    <cellStyle name="SAPBEXresItem 2 4" xfId="10637"/>
    <cellStyle name="SAPBEXresItem 2 5" xfId="12113"/>
    <cellStyle name="SAPBEXresItem 3" xfId="11094"/>
    <cellStyle name="SAPBEXresItem 4" xfId="10838"/>
    <cellStyle name="SAPBEXresItem 5" xfId="10638"/>
    <cellStyle name="SAPBEXresItem 6" xfId="12109"/>
    <cellStyle name="SAPBEXstdData" xfId="4477"/>
    <cellStyle name="SAPBEXstdData 2" xfId="11096"/>
    <cellStyle name="SAPBEXstdData 3" xfId="10840"/>
    <cellStyle name="SAPBEXstdData 4" xfId="10632"/>
    <cellStyle name="SAPBEXstdData 5" xfId="12955"/>
    <cellStyle name="SAPBEXstdDataEmph" xfId="4478"/>
    <cellStyle name="SAPBEXstdDataEmph 2" xfId="11097"/>
    <cellStyle name="SAPBEXstdDataEmph 3" xfId="10841"/>
    <cellStyle name="SAPBEXstdDataEmph 4" xfId="10636"/>
    <cellStyle name="SAPBEXstdDataEmph 5" xfId="12114"/>
    <cellStyle name="SAPBEXstdItem" xfId="4479"/>
    <cellStyle name="SAPBEXstdItem 2" xfId="4480"/>
    <cellStyle name="SAPBEXstdItem 2 2" xfId="11099"/>
    <cellStyle name="SAPBEXstdItem 2 3" xfId="10843"/>
    <cellStyle name="SAPBEXstdItem 2 4" xfId="10634"/>
    <cellStyle name="SAPBEXstdItem 2 5" xfId="12956"/>
    <cellStyle name="SAPBEXstdItem 3" xfId="11098"/>
    <cellStyle name="SAPBEXstdItem 4" xfId="10842"/>
    <cellStyle name="SAPBEXstdItem 5" xfId="10635"/>
    <cellStyle name="SAPBEXstdItem 6" xfId="12115"/>
    <cellStyle name="SAPBEXtitle" xfId="4481"/>
    <cellStyle name="SAPBEXtitle 2" xfId="4482"/>
    <cellStyle name="SAPBEXtitle 2 2" xfId="11101"/>
    <cellStyle name="SAPBEXtitle 2 3" xfId="10835"/>
    <cellStyle name="SAPBEXtitle 2 4" xfId="10631"/>
    <cellStyle name="SAPBEXtitle 2 5" xfId="12117"/>
    <cellStyle name="SAPBEXtitle 3" xfId="11100"/>
    <cellStyle name="SAPBEXtitle 4" xfId="10834"/>
    <cellStyle name="SAPBEXtitle 5" xfId="10633"/>
    <cellStyle name="SAPBEXtitle 6" xfId="12116"/>
    <cellStyle name="SAPBEXundefined" xfId="4483"/>
    <cellStyle name="SAPBEXundefined 2" xfId="11102"/>
    <cellStyle name="SAPBEXundefined 3" xfId="10844"/>
    <cellStyle name="SAPBEXundefined 4" xfId="10630"/>
    <cellStyle name="SAPBEXundefined 5" xfId="12505"/>
    <cellStyle name="serJet 1200 Series PCL 6" xfId="4484"/>
    <cellStyle name="SHADEDSTORES" xfId="4485"/>
    <cellStyle name="SHADEDSTORES 2" xfId="11103"/>
    <cellStyle name="SHADEDSTORES 3" xfId="10845"/>
    <cellStyle name="SHADEDSTORES 4" xfId="10629"/>
    <cellStyle name="SHADEDSTORES 5" xfId="12118"/>
    <cellStyle name="Sheet Title" xfId="4486"/>
    <cellStyle name="Siêu nối kết_BC TH 10 thang 2005 va KH 2006 XDCB" xfId="4487"/>
    <cellStyle name="songuyen" xfId="4488"/>
    <cellStyle name="Spaltenebene_1_主营业务利润明细表" xfId="4489"/>
    <cellStyle name="specstores" xfId="4490"/>
    <cellStyle name="Standard_9. Fixed assets-Additions list" xfId="4491"/>
    <cellStyle name="STTDG" xfId="4492"/>
    <cellStyle name="Style 1" xfId="4493"/>
    <cellStyle name="Style 1 2" xfId="4494"/>
    <cellStyle name="Style 1 2 2" xfId="4495"/>
    <cellStyle name="Style 10" xfId="4496"/>
    <cellStyle name="Style 11" xfId="4497"/>
    <cellStyle name="Style 11 2" xfId="4498"/>
    <cellStyle name="Style 12" xfId="4499"/>
    <cellStyle name="Style 12 2" xfId="4500"/>
    <cellStyle name="Style 12 2 2" xfId="4501"/>
    <cellStyle name="Style 13" xfId="4502"/>
    <cellStyle name="Style 13 2" xfId="4503"/>
    <cellStyle name="Style 13 2 2" xfId="4504"/>
    <cellStyle name="Style 14" xfId="4505"/>
    <cellStyle name="Style 14 2" xfId="4506"/>
    <cellStyle name="Style 15" xfId="4507"/>
    <cellStyle name="Style 15 2" xfId="4508"/>
    <cellStyle name="Style 15 2 2" xfId="4509"/>
    <cellStyle name="Style 16" xfId="4510"/>
    <cellStyle name="Style 16 2" xfId="4511"/>
    <cellStyle name="Style 16 2 2" xfId="4512"/>
    <cellStyle name="Style 17" xfId="4513"/>
    <cellStyle name="Style 17 2" xfId="4514"/>
    <cellStyle name="Style 17 2 2" xfId="4515"/>
    <cellStyle name="Style 18" xfId="4516"/>
    <cellStyle name="Style 18 2" xfId="4517"/>
    <cellStyle name="Style 18 2 2" xfId="4518"/>
    <cellStyle name="Style 19" xfId="4519"/>
    <cellStyle name="Style 19 2" xfId="4520"/>
    <cellStyle name="Style 19 2 2" xfId="4521"/>
    <cellStyle name="Style 2" xfId="4522"/>
    <cellStyle name="Style 2 2" xfId="4523"/>
    <cellStyle name="Style 20" xfId="4524"/>
    <cellStyle name="Style 20 2" xfId="4525"/>
    <cellStyle name="Style 21" xfId="4526"/>
    <cellStyle name="Style 21 2" xfId="4527"/>
    <cellStyle name="Style 22" xfId="4528"/>
    <cellStyle name="Style 22 2" xfId="4529"/>
    <cellStyle name="Style 23" xfId="4530"/>
    <cellStyle name="Style 24" xfId="4531"/>
    <cellStyle name="Style 25" xfId="4532"/>
    <cellStyle name="Style 26" xfId="4533"/>
    <cellStyle name="Style 27" xfId="4534"/>
    <cellStyle name="Style 28" xfId="4535"/>
    <cellStyle name="Style 29" xfId="4536"/>
    <cellStyle name="Style 3" xfId="4537"/>
    <cellStyle name="Style 3 2" xfId="4538"/>
    <cellStyle name="Style 3 2 2" xfId="4539"/>
    <cellStyle name="Style 3 3" xfId="4540"/>
    <cellStyle name="Style 30" xfId="4541"/>
    <cellStyle name="Style 31" xfId="4542"/>
    <cellStyle name="Style 32" xfId="4543"/>
    <cellStyle name="Style 33" xfId="4544"/>
    <cellStyle name="Style 34" xfId="4545"/>
    <cellStyle name="Style 35" xfId="4546"/>
    <cellStyle name="Style 36" xfId="4547"/>
    <cellStyle name="Style 37" xfId="4548"/>
    <cellStyle name="Style 37 2" xfId="4549"/>
    <cellStyle name="Style 38" xfId="4550"/>
    <cellStyle name="Style 38 2" xfId="4551"/>
    <cellStyle name="Style 39" xfId="4552"/>
    <cellStyle name="Style 4" xfId="4553"/>
    <cellStyle name="Style 4 2" xfId="4554"/>
    <cellStyle name="Style 4 2 2" xfId="4555"/>
    <cellStyle name="Style 40" xfId="4556"/>
    <cellStyle name="Style 41" xfId="4557"/>
    <cellStyle name="Style 42" xfId="4558"/>
    <cellStyle name="Style 43" xfId="4559"/>
    <cellStyle name="Style 43 2" xfId="4560"/>
    <cellStyle name="Style 44" xfId="4561"/>
    <cellStyle name="Style 44 2" xfId="4562"/>
    <cellStyle name="Style 5" xfId="4563"/>
    <cellStyle name="Style 6" xfId="4564"/>
    <cellStyle name="Style 7" xfId="4565"/>
    <cellStyle name="Style 8" xfId="4566"/>
    <cellStyle name="Style 9" xfId="4567"/>
    <cellStyle name="Style Date" xfId="4568"/>
    <cellStyle name="Style Date 2" xfId="4569"/>
    <cellStyle name="style_1" xfId="4570"/>
    <cellStyle name="subhead" xfId="4571"/>
    <cellStyle name="subhead 2" xfId="4572"/>
    <cellStyle name="SubHeading" xfId="4573"/>
    <cellStyle name="Subtotal" xfId="4574"/>
    <cellStyle name="Subtotal 2" xfId="4575"/>
    <cellStyle name="T" xfId="29"/>
    <cellStyle name="T 2" xfId="4576"/>
    <cellStyle name="T 2 2" xfId="10628"/>
    <cellStyle name="T 3" xfId="12442"/>
    <cellStyle name="T_09_BangTongHopKinhPhiNhaso9" xfId="4577"/>
    <cellStyle name="T_09_BangTongHopKinhPhiNhaso9 2" xfId="10627"/>
    <cellStyle name="T_09_BangTongHopKinhPhiNhaso9_Bao cao danh muc cac cong trinh tren dia ban huyen 4-2010" xfId="4578"/>
    <cellStyle name="T_09_BangTongHopKinhPhiNhaso9_Bao cao danh muc cac cong trinh tren dia ban huyen 4-2010 2" xfId="10626"/>
    <cellStyle name="T_09_BangTongHopKinhPhiNhaso9_Bieu chi tieu KH 2014 (Huy-04-11)" xfId="4579"/>
    <cellStyle name="T_09_BangTongHopKinhPhiNhaso9_Bieu chi tieu KH 2014 (Huy-04-11) 2" xfId="4580"/>
    <cellStyle name="T_09_BangTongHopKinhPhiNhaso9_Bieu chi tieu KH 2014 (Huy-04-11) 2 2" xfId="10624"/>
    <cellStyle name="T_09_BangTongHopKinhPhiNhaso9_Bieu chi tieu KH 2014 (Huy-04-11) 3" xfId="10625"/>
    <cellStyle name="T_09_BangTongHopKinhPhiNhaso9_bieu ke hoach dau thau" xfId="4581"/>
    <cellStyle name="T_09_BangTongHopKinhPhiNhaso9_bieu ke hoach dau thau 2" xfId="4582"/>
    <cellStyle name="T_09_BangTongHopKinhPhiNhaso9_bieu ke hoach dau thau 2 2" xfId="4583"/>
    <cellStyle name="T_09_BangTongHopKinhPhiNhaso9_bieu ke hoach dau thau 2 2 2" xfId="10621"/>
    <cellStyle name="T_09_BangTongHopKinhPhiNhaso9_bieu ke hoach dau thau 2 3" xfId="10622"/>
    <cellStyle name="T_09_BangTongHopKinhPhiNhaso9_bieu ke hoach dau thau 3" xfId="10623"/>
    <cellStyle name="T_09_BangTongHopKinhPhiNhaso9_bieu ke hoach dau thau truong mam non SKH" xfId="4584"/>
    <cellStyle name="T_09_BangTongHopKinhPhiNhaso9_bieu ke hoach dau thau truong mam non SKH 2" xfId="4585"/>
    <cellStyle name="T_09_BangTongHopKinhPhiNhaso9_bieu ke hoach dau thau truong mam non SKH 2 2" xfId="4586"/>
    <cellStyle name="T_09_BangTongHopKinhPhiNhaso9_bieu ke hoach dau thau truong mam non SKH 2 2 2" xfId="10618"/>
    <cellStyle name="T_09_BangTongHopKinhPhiNhaso9_bieu ke hoach dau thau truong mam non SKH 2 3" xfId="10619"/>
    <cellStyle name="T_09_BangTongHopKinhPhiNhaso9_bieu ke hoach dau thau truong mam non SKH 3" xfId="10620"/>
    <cellStyle name="T_09_BangTongHopKinhPhiNhaso9_bieu ke hoach dau thau truong mam non SKH_BIEU KE HOACH  2015 (KTN 6.11 sua)" xfId="4587"/>
    <cellStyle name="T_09_BangTongHopKinhPhiNhaso9_bieu ke hoach dau thau truong mam non SKH_BIEU KE HOACH  2015 (KTN 6.11 sua) 2" xfId="10617"/>
    <cellStyle name="T_09_BangTongHopKinhPhiNhaso9_bieu ke hoach dau thau_BIEU KE HOACH  2015 (KTN 6.11 sua)" xfId="4588"/>
    <cellStyle name="T_09_BangTongHopKinhPhiNhaso9_bieu ke hoach dau thau_BIEU KE HOACH  2015 (KTN 6.11 sua) 2" xfId="10616"/>
    <cellStyle name="T_09_BangTongHopKinhPhiNhaso9_bieu tong hop lai kh von 2011 gui phong TH-KTDN" xfId="4589"/>
    <cellStyle name="T_09_BangTongHopKinhPhiNhaso9_bieu tong hop lai kh von 2011 gui phong TH-KTDN 2" xfId="4590"/>
    <cellStyle name="T_09_BangTongHopKinhPhiNhaso9_bieu tong hop lai kh von 2011 gui phong TH-KTDN 2 2" xfId="4591"/>
    <cellStyle name="T_09_BangTongHopKinhPhiNhaso9_bieu tong hop lai kh von 2011 gui phong TH-KTDN 2 2 2" xfId="11137"/>
    <cellStyle name="T_09_BangTongHopKinhPhiNhaso9_bieu tong hop lai kh von 2011 gui phong TH-KTDN 2 2 3" xfId="10848"/>
    <cellStyle name="T_09_BangTongHopKinhPhiNhaso9_bieu tong hop lai kh von 2011 gui phong TH-KTDN 2 2 4" xfId="10613"/>
    <cellStyle name="T_09_BangTongHopKinhPhiNhaso9_bieu tong hop lai kh von 2011 gui phong TH-KTDN 2 2 5" xfId="12270"/>
    <cellStyle name="T_09_BangTongHopKinhPhiNhaso9_bieu tong hop lai kh von 2011 gui phong TH-KTDN 2 3" xfId="11136"/>
    <cellStyle name="T_09_BangTongHopKinhPhiNhaso9_bieu tong hop lai kh von 2011 gui phong TH-KTDN 2 4" xfId="10847"/>
    <cellStyle name="T_09_BangTongHopKinhPhiNhaso9_bieu tong hop lai kh von 2011 gui phong TH-KTDN 2 5" xfId="10614"/>
    <cellStyle name="T_09_BangTongHopKinhPhiNhaso9_bieu tong hop lai kh von 2011 gui phong TH-KTDN 2 6" xfId="12171"/>
    <cellStyle name="T_09_BangTongHopKinhPhiNhaso9_bieu tong hop lai kh von 2011 gui phong TH-KTDN 3" xfId="11135"/>
    <cellStyle name="T_09_BangTongHopKinhPhiNhaso9_bieu tong hop lai kh von 2011 gui phong TH-KTDN 4" xfId="10846"/>
    <cellStyle name="T_09_BangTongHopKinhPhiNhaso9_bieu tong hop lai kh von 2011 gui phong TH-KTDN 5" xfId="10615"/>
    <cellStyle name="T_09_BangTongHopKinhPhiNhaso9_bieu tong hop lai kh von 2011 gui phong TH-KTDN 6" xfId="12244"/>
    <cellStyle name="T_09_BangTongHopKinhPhiNhaso9_bieu tong hop lai kh von 2011 gui phong TH-KTDN_BIEU KE HOACH  2015 (KTN 6.11 sua)" xfId="4592"/>
    <cellStyle name="T_09_BangTongHopKinhPhiNhaso9_bieu tong hop lai kh von 2011 gui phong TH-KTDN_BIEU KE HOACH  2015 (KTN 6.11 sua) 2" xfId="11138"/>
    <cellStyle name="T_09_BangTongHopKinhPhiNhaso9_bieu tong hop lai kh von 2011 gui phong TH-KTDN_BIEU KE HOACH  2015 (KTN 6.11 sua) 3" xfId="10849"/>
    <cellStyle name="T_09_BangTongHopKinhPhiNhaso9_bieu tong hop lai kh von 2011 gui phong TH-KTDN_BIEU KE HOACH  2015 (KTN 6.11 sua) 4" xfId="10612"/>
    <cellStyle name="T_09_BangTongHopKinhPhiNhaso9_bieu tong hop lai kh von 2011 gui phong TH-KTDN_BIEU KE HOACH  2015 (KTN 6.11 sua) 5" xfId="12172"/>
    <cellStyle name="T_09_BangTongHopKinhPhiNhaso9_Book1" xfId="4593"/>
    <cellStyle name="T_09_BangTongHopKinhPhiNhaso9_Book1 2" xfId="4594"/>
    <cellStyle name="T_09_BangTongHopKinhPhiNhaso9_Book1 2 2" xfId="4595"/>
    <cellStyle name="T_09_BangTongHopKinhPhiNhaso9_Book1 2 2 2" xfId="10609"/>
    <cellStyle name="T_09_BangTongHopKinhPhiNhaso9_Book1 2 3" xfId="10610"/>
    <cellStyle name="T_09_BangTongHopKinhPhiNhaso9_Book1 3" xfId="10611"/>
    <cellStyle name="T_09_BangTongHopKinhPhiNhaso9_Book1_1" xfId="4596"/>
    <cellStyle name="T_09_BangTongHopKinhPhiNhaso9_Book1_1 2" xfId="4597"/>
    <cellStyle name="T_09_BangTongHopKinhPhiNhaso9_Book1_1 2 2" xfId="4598"/>
    <cellStyle name="T_09_BangTongHopKinhPhiNhaso9_Book1_1 2 2 2" xfId="10606"/>
    <cellStyle name="T_09_BangTongHopKinhPhiNhaso9_Book1_1 2 3" xfId="10607"/>
    <cellStyle name="T_09_BangTongHopKinhPhiNhaso9_Book1_1 3" xfId="10608"/>
    <cellStyle name="T_09_BangTongHopKinhPhiNhaso9_Book1_1_BIEU KE HOACH  2015 (KTN 6.11 sua)" xfId="4599"/>
    <cellStyle name="T_09_BangTongHopKinhPhiNhaso9_Book1_1_BIEU KE HOACH  2015 (KTN 6.11 sua) 2" xfId="10605"/>
    <cellStyle name="T_09_BangTongHopKinhPhiNhaso9_Book1_BIEU KE HOACH  2015 (KTN 6.11 sua)" xfId="4600"/>
    <cellStyle name="T_09_BangTongHopKinhPhiNhaso9_Book1_BIEU KE HOACH  2015 (KTN 6.11 sua) 2" xfId="10604"/>
    <cellStyle name="T_09_BangTongHopKinhPhiNhaso9_Book1_DTTD chieng chan Tham lai 29-9-2009" xfId="4601"/>
    <cellStyle name="T_09_BangTongHopKinhPhiNhaso9_Book1_DTTD chieng chan Tham lai 29-9-2009 2" xfId="4602"/>
    <cellStyle name="T_09_BangTongHopKinhPhiNhaso9_Book1_DTTD chieng chan Tham lai 29-9-2009 2 2" xfId="4603"/>
    <cellStyle name="T_09_BangTongHopKinhPhiNhaso9_Book1_DTTD chieng chan Tham lai 29-9-2009 2 2 2" xfId="10601"/>
    <cellStyle name="T_09_BangTongHopKinhPhiNhaso9_Book1_DTTD chieng chan Tham lai 29-9-2009 2 3" xfId="10602"/>
    <cellStyle name="T_09_BangTongHopKinhPhiNhaso9_Book1_DTTD chieng chan Tham lai 29-9-2009 3" xfId="10603"/>
    <cellStyle name="T_09_BangTongHopKinhPhiNhaso9_Book1_DTTD chieng chan Tham lai 29-9-2009_BIEU KE HOACH  2015 (KTN 6.11 sua)" xfId="4604"/>
    <cellStyle name="T_09_BangTongHopKinhPhiNhaso9_Book1_DTTD chieng chan Tham lai 29-9-2009_BIEU KE HOACH  2015 (KTN 6.11 sua) 2" xfId="10600"/>
    <cellStyle name="T_09_BangTongHopKinhPhiNhaso9_Book1_Ke hoach 2010 (theo doi 11-8-2010)" xfId="4605"/>
    <cellStyle name="T_09_BangTongHopKinhPhiNhaso9_Book1_Ke hoach 2010 (theo doi 11-8-2010) 2" xfId="4606"/>
    <cellStyle name="T_09_BangTongHopKinhPhiNhaso9_Book1_Ke hoach 2010 (theo doi 11-8-2010) 2 2" xfId="4607"/>
    <cellStyle name="T_09_BangTongHopKinhPhiNhaso9_Book1_Ke hoach 2010 (theo doi 11-8-2010) 2 2 2" xfId="11153"/>
    <cellStyle name="T_09_BangTongHopKinhPhiNhaso9_Book1_Ke hoach 2010 (theo doi 11-8-2010) 2 2 3" xfId="10852"/>
    <cellStyle name="T_09_BangTongHopKinhPhiNhaso9_Book1_Ke hoach 2010 (theo doi 11-8-2010) 2 2 4" xfId="10597"/>
    <cellStyle name="T_09_BangTongHopKinhPhiNhaso9_Book1_Ke hoach 2010 (theo doi 11-8-2010) 2 2 5" xfId="12174"/>
    <cellStyle name="T_09_BangTongHopKinhPhiNhaso9_Book1_Ke hoach 2010 (theo doi 11-8-2010) 2 3" xfId="11152"/>
    <cellStyle name="T_09_BangTongHopKinhPhiNhaso9_Book1_Ke hoach 2010 (theo doi 11-8-2010) 2 4" xfId="10851"/>
    <cellStyle name="T_09_BangTongHopKinhPhiNhaso9_Book1_Ke hoach 2010 (theo doi 11-8-2010) 2 5" xfId="10598"/>
    <cellStyle name="T_09_BangTongHopKinhPhiNhaso9_Book1_Ke hoach 2010 (theo doi 11-8-2010) 2 6" xfId="12245"/>
    <cellStyle name="T_09_BangTongHopKinhPhiNhaso9_Book1_Ke hoach 2010 (theo doi 11-8-2010) 3" xfId="11151"/>
    <cellStyle name="T_09_BangTongHopKinhPhiNhaso9_Book1_Ke hoach 2010 (theo doi 11-8-2010) 4" xfId="10850"/>
    <cellStyle name="T_09_BangTongHopKinhPhiNhaso9_Book1_Ke hoach 2010 (theo doi 11-8-2010) 5" xfId="10599"/>
    <cellStyle name="T_09_BangTongHopKinhPhiNhaso9_Book1_Ke hoach 2010 (theo doi 11-8-2010) 6" xfId="12173"/>
    <cellStyle name="T_09_BangTongHopKinhPhiNhaso9_Book1_Ke hoach 2010 (theo doi 11-8-2010)_BIEU KE HOACH  2015 (KTN 6.11 sua)" xfId="4608"/>
    <cellStyle name="T_09_BangTongHopKinhPhiNhaso9_Book1_Ke hoach 2010 (theo doi 11-8-2010)_BIEU KE HOACH  2015 (KTN 6.11 sua) 2" xfId="11154"/>
    <cellStyle name="T_09_BangTongHopKinhPhiNhaso9_Book1_Ke hoach 2010 (theo doi 11-8-2010)_BIEU KE HOACH  2015 (KTN 6.11 sua) 3" xfId="10853"/>
    <cellStyle name="T_09_BangTongHopKinhPhiNhaso9_Book1_Ke hoach 2010 (theo doi 11-8-2010)_BIEU KE HOACH  2015 (KTN 6.11 sua) 4" xfId="10596"/>
    <cellStyle name="T_09_BangTongHopKinhPhiNhaso9_Book1_Ke hoach 2010 (theo doi 11-8-2010)_BIEU KE HOACH  2015 (KTN 6.11 sua) 5" xfId="12271"/>
    <cellStyle name="T_09_BangTongHopKinhPhiNhaso9_Book1_ke hoach dau thau 30-6-2010" xfId="4609"/>
    <cellStyle name="T_09_BangTongHopKinhPhiNhaso9_Book1_ke hoach dau thau 30-6-2010 2" xfId="4610"/>
    <cellStyle name="T_09_BangTongHopKinhPhiNhaso9_Book1_ke hoach dau thau 30-6-2010 2 2" xfId="4611"/>
    <cellStyle name="T_09_BangTongHopKinhPhiNhaso9_Book1_ke hoach dau thau 30-6-2010 2 2 2" xfId="11157"/>
    <cellStyle name="T_09_BangTongHopKinhPhiNhaso9_Book1_ke hoach dau thau 30-6-2010 2 2 3" xfId="10856"/>
    <cellStyle name="T_09_BangTongHopKinhPhiNhaso9_Book1_ke hoach dau thau 30-6-2010 2 2 4" xfId="10593"/>
    <cellStyle name="T_09_BangTongHopKinhPhiNhaso9_Book1_ke hoach dau thau 30-6-2010 2 2 5" xfId="12212"/>
    <cellStyle name="T_09_BangTongHopKinhPhiNhaso9_Book1_ke hoach dau thau 30-6-2010 2 3" xfId="11156"/>
    <cellStyle name="T_09_BangTongHopKinhPhiNhaso9_Book1_ke hoach dau thau 30-6-2010 2 4" xfId="10855"/>
    <cellStyle name="T_09_BangTongHopKinhPhiNhaso9_Book1_ke hoach dau thau 30-6-2010 2 5" xfId="10594"/>
    <cellStyle name="T_09_BangTongHopKinhPhiNhaso9_Book1_ke hoach dau thau 30-6-2010 2 6" xfId="12246"/>
    <cellStyle name="T_09_BangTongHopKinhPhiNhaso9_Book1_ke hoach dau thau 30-6-2010 3" xfId="11155"/>
    <cellStyle name="T_09_BangTongHopKinhPhiNhaso9_Book1_ke hoach dau thau 30-6-2010 4" xfId="10854"/>
    <cellStyle name="T_09_BangTongHopKinhPhiNhaso9_Book1_ke hoach dau thau 30-6-2010 5" xfId="10595"/>
    <cellStyle name="T_09_BangTongHopKinhPhiNhaso9_Book1_ke hoach dau thau 30-6-2010 6" xfId="12211"/>
    <cellStyle name="T_09_BangTongHopKinhPhiNhaso9_Book1_ke hoach dau thau 30-6-2010_BIEU KE HOACH  2015 (KTN 6.11 sua)" xfId="4612"/>
    <cellStyle name="T_09_BangTongHopKinhPhiNhaso9_Book1_ke hoach dau thau 30-6-2010_BIEU KE HOACH  2015 (KTN 6.11 sua) 2" xfId="11158"/>
    <cellStyle name="T_09_BangTongHopKinhPhiNhaso9_Book1_ke hoach dau thau 30-6-2010_BIEU KE HOACH  2015 (KTN 6.11 sua) 3" xfId="10857"/>
    <cellStyle name="T_09_BangTongHopKinhPhiNhaso9_Book1_ke hoach dau thau 30-6-2010_BIEU KE HOACH  2015 (KTN 6.11 sua) 4" xfId="10592"/>
    <cellStyle name="T_09_BangTongHopKinhPhiNhaso9_Book1_ke hoach dau thau 30-6-2010_BIEU KE HOACH  2015 (KTN 6.11 sua) 5" xfId="12272"/>
    <cellStyle name="T_09_BangTongHopKinhPhiNhaso9_Copy of KH PHAN BO VON ĐỐI ỨNG NAM 2011 (30 TY phuong án gop WB)" xfId="4613"/>
    <cellStyle name="T_09_BangTongHopKinhPhiNhaso9_Copy of KH PHAN BO VON ĐỐI ỨNG NAM 2011 (30 TY phuong án gop WB) 2" xfId="4614"/>
    <cellStyle name="T_09_BangTongHopKinhPhiNhaso9_Copy of KH PHAN BO VON ĐỐI ỨNG NAM 2011 (30 TY phuong án gop WB) 2 2" xfId="4615"/>
    <cellStyle name="T_09_BangTongHopKinhPhiNhaso9_Copy of KH PHAN BO VON ĐỐI ỨNG NAM 2011 (30 TY phuong án gop WB) 2 2 2" xfId="11161"/>
    <cellStyle name="T_09_BangTongHopKinhPhiNhaso9_Copy of KH PHAN BO VON ĐỐI ỨNG NAM 2011 (30 TY phuong án gop WB) 2 2 3" xfId="10860"/>
    <cellStyle name="T_09_BangTongHopKinhPhiNhaso9_Copy of KH PHAN BO VON ĐỐI ỨNG NAM 2011 (30 TY phuong án gop WB) 2 2 4" xfId="10589"/>
    <cellStyle name="T_09_BangTongHopKinhPhiNhaso9_Copy of KH PHAN BO VON ĐỐI ỨNG NAM 2011 (30 TY phuong án gop WB) 2 2 5" xfId="12214"/>
    <cellStyle name="T_09_BangTongHopKinhPhiNhaso9_Copy of KH PHAN BO VON ĐỐI ỨNG NAM 2011 (30 TY phuong án gop WB) 2 3" xfId="11160"/>
    <cellStyle name="T_09_BangTongHopKinhPhiNhaso9_Copy of KH PHAN BO VON ĐỐI ỨNG NAM 2011 (30 TY phuong án gop WB) 2 4" xfId="10859"/>
    <cellStyle name="T_09_BangTongHopKinhPhiNhaso9_Copy of KH PHAN BO VON ĐỐI ỨNG NAM 2011 (30 TY phuong án gop WB) 2 5" xfId="10590"/>
    <cellStyle name="T_09_BangTongHopKinhPhiNhaso9_Copy of KH PHAN BO VON ĐỐI ỨNG NAM 2011 (30 TY phuong án gop WB) 2 6" xfId="12247"/>
    <cellStyle name="T_09_BangTongHopKinhPhiNhaso9_Copy of KH PHAN BO VON ĐỐI ỨNG NAM 2011 (30 TY phuong án gop WB) 3" xfId="11159"/>
    <cellStyle name="T_09_BangTongHopKinhPhiNhaso9_Copy of KH PHAN BO VON ĐỐI ỨNG NAM 2011 (30 TY phuong án gop WB) 4" xfId="10858"/>
    <cellStyle name="T_09_BangTongHopKinhPhiNhaso9_Copy of KH PHAN BO VON ĐỐI ỨNG NAM 2011 (30 TY phuong án gop WB) 5" xfId="10591"/>
    <cellStyle name="T_09_BangTongHopKinhPhiNhaso9_Copy of KH PHAN BO VON ĐỐI ỨNG NAM 2011 (30 TY phuong án gop WB) 6" xfId="12213"/>
    <cellStyle name="T_09_BangTongHopKinhPhiNhaso9_Copy of KH PHAN BO VON ĐỐI ỨNG NAM 2011 (30 TY phuong án gop WB)_BIEU KE HOACH  2015 (KTN 6.11 sua)" xfId="4616"/>
    <cellStyle name="T_09_BangTongHopKinhPhiNhaso9_Copy of KH PHAN BO VON ĐỐI ỨNG NAM 2011 (30 TY phuong án gop WB)_BIEU KE HOACH  2015 (KTN 6.11 sua) 2" xfId="11162"/>
    <cellStyle name="T_09_BangTongHopKinhPhiNhaso9_Copy of KH PHAN BO VON ĐỐI ỨNG NAM 2011 (30 TY phuong án gop WB)_BIEU KE HOACH  2015 (KTN 6.11 sua) 3" xfId="10861"/>
    <cellStyle name="T_09_BangTongHopKinhPhiNhaso9_Copy of KH PHAN BO VON ĐỐI ỨNG NAM 2011 (30 TY phuong án gop WB)_BIEU KE HOACH  2015 (KTN 6.11 sua) 4" xfId="10588"/>
    <cellStyle name="T_09_BangTongHopKinhPhiNhaso9_Copy of KH PHAN BO VON ĐỐI ỨNG NAM 2011 (30 TY phuong án gop WB)_BIEU KE HOACH  2015 (KTN 6.11 sua) 5" xfId="12273"/>
    <cellStyle name="T_09_BangTongHopKinhPhiNhaso9_DTTD chieng chan Tham lai 29-9-2009" xfId="4617"/>
    <cellStyle name="T_09_BangTongHopKinhPhiNhaso9_DTTD chieng chan Tham lai 29-9-2009 2" xfId="4618"/>
    <cellStyle name="T_09_BangTongHopKinhPhiNhaso9_DTTD chieng chan Tham lai 29-9-2009 2 2" xfId="4619"/>
    <cellStyle name="T_09_BangTongHopKinhPhiNhaso9_DTTD chieng chan Tham lai 29-9-2009 2 2 2" xfId="11165"/>
    <cellStyle name="T_09_BangTongHopKinhPhiNhaso9_DTTD chieng chan Tham lai 29-9-2009 2 2 3" xfId="10864"/>
    <cellStyle name="T_09_BangTongHopKinhPhiNhaso9_DTTD chieng chan Tham lai 29-9-2009 2 2 4" xfId="10586"/>
    <cellStyle name="T_09_BangTongHopKinhPhiNhaso9_DTTD chieng chan Tham lai 29-9-2009 2 2 5" xfId="12216"/>
    <cellStyle name="T_09_BangTongHopKinhPhiNhaso9_DTTD chieng chan Tham lai 29-9-2009 2 3" xfId="11164"/>
    <cellStyle name="T_09_BangTongHopKinhPhiNhaso9_DTTD chieng chan Tham lai 29-9-2009 2 4" xfId="10863"/>
    <cellStyle name="T_09_BangTongHopKinhPhiNhaso9_DTTD chieng chan Tham lai 29-9-2009 2 5" xfId="10587"/>
    <cellStyle name="T_09_BangTongHopKinhPhiNhaso9_DTTD chieng chan Tham lai 29-9-2009 2 6" xfId="12248"/>
    <cellStyle name="T_09_BangTongHopKinhPhiNhaso9_DTTD chieng chan Tham lai 29-9-2009 3" xfId="11163"/>
    <cellStyle name="T_09_BangTongHopKinhPhiNhaso9_DTTD chieng chan Tham lai 29-9-2009 4" xfId="10862"/>
    <cellStyle name="T_09_BangTongHopKinhPhiNhaso9_DTTD chieng chan Tham lai 29-9-2009 5" xfId="10583"/>
    <cellStyle name="T_09_BangTongHopKinhPhiNhaso9_DTTD chieng chan Tham lai 29-9-2009 6" xfId="12215"/>
    <cellStyle name="T_09_BangTongHopKinhPhiNhaso9_DTTD chieng chan Tham lai 29-9-2009_BIEU KE HOACH  2015 (KTN 6.11 sua)" xfId="4620"/>
    <cellStyle name="T_09_BangTongHopKinhPhiNhaso9_DTTD chieng chan Tham lai 29-9-2009_BIEU KE HOACH  2015 (KTN 6.11 sua) 2" xfId="11166"/>
    <cellStyle name="T_09_BangTongHopKinhPhiNhaso9_DTTD chieng chan Tham lai 29-9-2009_BIEU KE HOACH  2015 (KTN 6.11 sua) 3" xfId="10869"/>
    <cellStyle name="T_09_BangTongHopKinhPhiNhaso9_DTTD chieng chan Tham lai 29-9-2009_BIEU KE HOACH  2015 (KTN 6.11 sua) 4" xfId="10585"/>
    <cellStyle name="T_09_BangTongHopKinhPhiNhaso9_DTTD chieng chan Tham lai 29-9-2009_BIEU KE HOACH  2015 (KTN 6.11 sua) 5" xfId="12274"/>
    <cellStyle name="T_09_BangTongHopKinhPhiNhaso9_Du toan nuoc San Thang (GD2)" xfId="4621"/>
    <cellStyle name="T_09_BangTongHopKinhPhiNhaso9_Du toan nuoc San Thang (GD2) 2" xfId="4622"/>
    <cellStyle name="T_09_BangTongHopKinhPhiNhaso9_Du toan nuoc San Thang (GD2) 2 2" xfId="4623"/>
    <cellStyle name="T_09_BangTongHopKinhPhiNhaso9_Du toan nuoc San Thang (GD2) 2 2 2" xfId="10581"/>
    <cellStyle name="T_09_BangTongHopKinhPhiNhaso9_Du toan nuoc San Thang (GD2) 2 3" xfId="10582"/>
    <cellStyle name="T_09_BangTongHopKinhPhiNhaso9_Du toan nuoc San Thang (GD2) 3" xfId="10584"/>
    <cellStyle name="T_09_BangTongHopKinhPhiNhaso9_Du toan nuoc San Thang (GD2)_BIEU KE HOACH  2015 (KTN 6.11 sua)" xfId="4624"/>
    <cellStyle name="T_09_BangTongHopKinhPhiNhaso9_Du toan nuoc San Thang (GD2)_BIEU KE HOACH  2015 (KTN 6.11 sua) 2" xfId="10580"/>
    <cellStyle name="T_09_BangTongHopKinhPhiNhaso9_dự toán 30a 2013" xfId="4625"/>
    <cellStyle name="T_09_BangTongHopKinhPhiNhaso9_dự toán 30a 2013 2" xfId="10579"/>
    <cellStyle name="T_09_BangTongHopKinhPhiNhaso9_Ke hoach 2010 (theo doi 11-8-2010)" xfId="4626"/>
    <cellStyle name="T_09_BangTongHopKinhPhiNhaso9_Ke hoach 2010 (theo doi 11-8-2010) 2" xfId="4627"/>
    <cellStyle name="T_09_BangTongHopKinhPhiNhaso9_Ke hoach 2010 (theo doi 11-8-2010) 2 2" xfId="4628"/>
    <cellStyle name="T_09_BangTongHopKinhPhiNhaso9_Ke hoach 2010 (theo doi 11-8-2010) 2 2 2" xfId="10576"/>
    <cellStyle name="T_09_BangTongHopKinhPhiNhaso9_Ke hoach 2010 (theo doi 11-8-2010) 2 3" xfId="10577"/>
    <cellStyle name="T_09_BangTongHopKinhPhiNhaso9_Ke hoach 2010 (theo doi 11-8-2010) 3" xfId="10578"/>
    <cellStyle name="T_09_BangTongHopKinhPhiNhaso9_Ke hoach 2010 (theo doi 11-8-2010)_BIEU KE HOACH  2015 (KTN 6.11 sua)" xfId="4629"/>
    <cellStyle name="T_09_BangTongHopKinhPhiNhaso9_Ke hoach 2010 (theo doi 11-8-2010)_BIEU KE HOACH  2015 (KTN 6.11 sua) 2" xfId="10575"/>
    <cellStyle name="T_09_BangTongHopKinhPhiNhaso9_ke hoach dau thau 30-6-2010" xfId="4630"/>
    <cellStyle name="T_09_BangTongHopKinhPhiNhaso9_ke hoach dau thau 30-6-2010 2" xfId="4631"/>
    <cellStyle name="T_09_BangTongHopKinhPhiNhaso9_ke hoach dau thau 30-6-2010 2 2" xfId="4632"/>
    <cellStyle name="T_09_BangTongHopKinhPhiNhaso9_ke hoach dau thau 30-6-2010 2 2 2" xfId="10572"/>
    <cellStyle name="T_09_BangTongHopKinhPhiNhaso9_ke hoach dau thau 30-6-2010 2 3" xfId="10573"/>
    <cellStyle name="T_09_BangTongHopKinhPhiNhaso9_ke hoach dau thau 30-6-2010 3" xfId="10574"/>
    <cellStyle name="T_09_BangTongHopKinhPhiNhaso9_ke hoach dau thau 30-6-2010_BIEU KE HOACH  2015 (KTN 6.11 sua)" xfId="4633"/>
    <cellStyle name="T_09_BangTongHopKinhPhiNhaso9_ke hoach dau thau 30-6-2010_BIEU KE HOACH  2015 (KTN 6.11 sua) 2" xfId="10571"/>
    <cellStyle name="T_09_BangTongHopKinhPhiNhaso9_KH Von 2012 gui BKH 1" xfId="4634"/>
    <cellStyle name="T_09_BangTongHopKinhPhiNhaso9_KH Von 2012 gui BKH 1 2" xfId="4635"/>
    <cellStyle name="T_09_BangTongHopKinhPhiNhaso9_KH Von 2012 gui BKH 1 2 2" xfId="4636"/>
    <cellStyle name="T_09_BangTongHopKinhPhiNhaso9_KH Von 2012 gui BKH 1 2 2 2" xfId="11170"/>
    <cellStyle name="T_09_BangTongHopKinhPhiNhaso9_KH Von 2012 gui BKH 1 2 2 3" xfId="10867"/>
    <cellStyle name="T_09_BangTongHopKinhPhiNhaso9_KH Von 2012 gui BKH 1 2 2 4" xfId="10568"/>
    <cellStyle name="T_09_BangTongHopKinhPhiNhaso9_KH Von 2012 gui BKH 1 2 2 5" xfId="12249"/>
    <cellStyle name="T_09_BangTongHopKinhPhiNhaso9_KH Von 2012 gui BKH 1 2 3" xfId="11169"/>
    <cellStyle name="T_09_BangTongHopKinhPhiNhaso9_KH Von 2012 gui BKH 1 2 4" xfId="10866"/>
    <cellStyle name="T_09_BangTongHopKinhPhiNhaso9_KH Von 2012 gui BKH 1 2 5" xfId="10569"/>
    <cellStyle name="T_09_BangTongHopKinhPhiNhaso9_KH Von 2012 gui BKH 1 2 6" xfId="12217"/>
    <cellStyle name="T_09_BangTongHopKinhPhiNhaso9_KH Von 2012 gui BKH 1 3" xfId="11168"/>
    <cellStyle name="T_09_BangTongHopKinhPhiNhaso9_KH Von 2012 gui BKH 1 4" xfId="10865"/>
    <cellStyle name="T_09_BangTongHopKinhPhiNhaso9_KH Von 2012 gui BKH 1 5" xfId="10570"/>
    <cellStyle name="T_09_BangTongHopKinhPhiNhaso9_KH Von 2012 gui BKH 1 6" xfId="12275"/>
    <cellStyle name="T_09_BangTongHopKinhPhiNhaso9_KH Von 2012 gui BKH 1_BIEU KE HOACH  2015 (KTN 6.11 sua)" xfId="4637"/>
    <cellStyle name="T_09_BangTongHopKinhPhiNhaso9_KH Von 2012 gui BKH 1_BIEU KE HOACH  2015 (KTN 6.11 sua) 2" xfId="11171"/>
    <cellStyle name="T_09_BangTongHopKinhPhiNhaso9_KH Von 2012 gui BKH 1_BIEU KE HOACH  2015 (KTN 6.11 sua) 3" xfId="10868"/>
    <cellStyle name="T_09_BangTongHopKinhPhiNhaso9_KH Von 2012 gui BKH 1_BIEU KE HOACH  2015 (KTN 6.11 sua) 4" xfId="10567"/>
    <cellStyle name="T_09_BangTongHopKinhPhiNhaso9_KH Von 2012 gui BKH 1_BIEU KE HOACH  2015 (KTN 6.11 sua) 5" xfId="12218"/>
    <cellStyle name="T_09_BangTongHopKinhPhiNhaso9_QD ke hoach dau thau" xfId="4638"/>
    <cellStyle name="T_09_BangTongHopKinhPhiNhaso9_QD ke hoach dau thau 2" xfId="4639"/>
    <cellStyle name="T_09_BangTongHopKinhPhiNhaso9_QD ke hoach dau thau 2 2" xfId="4640"/>
    <cellStyle name="T_09_BangTongHopKinhPhiNhaso9_QD ke hoach dau thau 2 2 2" xfId="10564"/>
    <cellStyle name="T_09_BangTongHopKinhPhiNhaso9_QD ke hoach dau thau 2 3" xfId="10565"/>
    <cellStyle name="T_09_BangTongHopKinhPhiNhaso9_QD ke hoach dau thau 3" xfId="10566"/>
    <cellStyle name="T_09_BangTongHopKinhPhiNhaso9_QD ke hoach dau thau_BIEU KE HOACH  2015 (KTN 6.11 sua)" xfId="4641"/>
    <cellStyle name="T_09_BangTongHopKinhPhiNhaso9_QD ke hoach dau thau_BIEU KE HOACH  2015 (KTN 6.11 sua) 2" xfId="10563"/>
    <cellStyle name="T_09_BangTongHopKinhPhiNhaso9_Ra soat KH von 2011 (Huy-11-11-11)" xfId="4642"/>
    <cellStyle name="T_09_BangTongHopKinhPhiNhaso9_Ra soat KH von 2011 (Huy-11-11-11) 2" xfId="4643"/>
    <cellStyle name="T_09_BangTongHopKinhPhiNhaso9_Ra soat KH von 2011 (Huy-11-11-11) 2 2" xfId="4644"/>
    <cellStyle name="T_09_BangTongHopKinhPhiNhaso9_Ra soat KH von 2011 (Huy-11-11-11) 2 2 2" xfId="10560"/>
    <cellStyle name="T_09_BangTongHopKinhPhiNhaso9_Ra soat KH von 2011 (Huy-11-11-11) 2 3" xfId="10561"/>
    <cellStyle name="T_09_BangTongHopKinhPhiNhaso9_Ra soat KH von 2011 (Huy-11-11-11) 3" xfId="10562"/>
    <cellStyle name="T_09_BangTongHopKinhPhiNhaso9_Ra soat KH von 2011 (Huy-11-11-11)_BIEU KE HOACH  2015 (KTN 6.11 sua)" xfId="4645"/>
    <cellStyle name="T_09_BangTongHopKinhPhiNhaso9_Ra soat KH von 2011 (Huy-11-11-11)_BIEU KE HOACH  2015 (KTN 6.11 sua) 2" xfId="10559"/>
    <cellStyle name="T_09_BangTongHopKinhPhiNhaso9_tien luong" xfId="4646"/>
    <cellStyle name="T_09_BangTongHopKinhPhiNhaso9_tien luong 2" xfId="10558"/>
    <cellStyle name="T_09_BangTongHopKinhPhiNhaso9_Tien luong chuan 01" xfId="4647"/>
    <cellStyle name="T_09_BangTongHopKinhPhiNhaso9_Tien luong chuan 01 2" xfId="10557"/>
    <cellStyle name="T_09_BangTongHopKinhPhiNhaso9_tinh toan hoang ha" xfId="4648"/>
    <cellStyle name="T_09_BangTongHopKinhPhiNhaso9_tinh toan hoang ha 2" xfId="4649"/>
    <cellStyle name="T_09_BangTongHopKinhPhiNhaso9_tinh toan hoang ha 2 2" xfId="4650"/>
    <cellStyle name="T_09_BangTongHopKinhPhiNhaso9_tinh toan hoang ha 2 2 2" xfId="10554"/>
    <cellStyle name="T_09_BangTongHopKinhPhiNhaso9_tinh toan hoang ha 2 3" xfId="10555"/>
    <cellStyle name="T_09_BangTongHopKinhPhiNhaso9_tinh toan hoang ha 3" xfId="10556"/>
    <cellStyle name="T_09_BangTongHopKinhPhiNhaso9_tinh toan hoang ha_BIEU KE HOACH  2015 (KTN 6.11 sua)" xfId="4651"/>
    <cellStyle name="T_09_BangTongHopKinhPhiNhaso9_tinh toan hoang ha_BIEU KE HOACH  2015 (KTN 6.11 sua) 2" xfId="10553"/>
    <cellStyle name="T_09_BangTongHopKinhPhiNhaso9_Tong von ĐTPT" xfId="4652"/>
    <cellStyle name="T_09_BangTongHopKinhPhiNhaso9_Tong von ĐTPT 2" xfId="4653"/>
    <cellStyle name="T_09_BangTongHopKinhPhiNhaso9_Tong von ĐTPT 2 2" xfId="4654"/>
    <cellStyle name="T_09_BangTongHopKinhPhiNhaso9_Tong von ĐTPT 2 2 2" xfId="10550"/>
    <cellStyle name="T_09_BangTongHopKinhPhiNhaso9_Tong von ĐTPT 2 3" xfId="10551"/>
    <cellStyle name="T_09_BangTongHopKinhPhiNhaso9_Tong von ĐTPT 3" xfId="10552"/>
    <cellStyle name="T_09_BangTongHopKinhPhiNhaso9_Tong von ĐTPT_BIEU KE HOACH  2015 (KTN 6.11 sua)" xfId="4655"/>
    <cellStyle name="T_09_BangTongHopKinhPhiNhaso9_Tong von ĐTPT_BIEU KE HOACH  2015 (KTN 6.11 sua) 2" xfId="10549"/>
    <cellStyle name="T_09_BangTongHopKinhPhiNhaso9_Viec Huy dang lam" xfId="4656"/>
    <cellStyle name="T_09_BangTongHopKinhPhiNhaso9_Viec Huy dang lam 2" xfId="10548"/>
    <cellStyle name="T_09_BangTongHopKinhPhiNhaso9_Viec Huy dang lam_CT 134" xfId="4657"/>
    <cellStyle name="T_09_BangTongHopKinhPhiNhaso9_Viec Huy dang lam_CT 134 2" xfId="10547"/>
    <cellStyle name="T_09a_PhanMongNhaSo9" xfId="4658"/>
    <cellStyle name="T_09a_PhanMongNhaSo9 2" xfId="10546"/>
    <cellStyle name="T_09a_PhanMongNhaSo9_Bieu chi tieu KH 2014 (Huy-04-11)" xfId="4659"/>
    <cellStyle name="T_09a_PhanMongNhaSo9_Bieu chi tieu KH 2014 (Huy-04-11) 2" xfId="4660"/>
    <cellStyle name="T_09a_PhanMongNhaSo9_Bieu chi tieu KH 2014 (Huy-04-11) 2 2" xfId="10544"/>
    <cellStyle name="T_09a_PhanMongNhaSo9_Bieu chi tieu KH 2014 (Huy-04-11) 3" xfId="10545"/>
    <cellStyle name="T_09a_PhanMongNhaSo9_bieu ke hoach dau thau" xfId="4661"/>
    <cellStyle name="T_09a_PhanMongNhaSo9_bieu ke hoach dau thau 2" xfId="4662"/>
    <cellStyle name="T_09a_PhanMongNhaSo9_bieu ke hoach dau thau 2 2" xfId="10542"/>
    <cellStyle name="T_09a_PhanMongNhaSo9_bieu ke hoach dau thau 3" xfId="10543"/>
    <cellStyle name="T_09a_PhanMongNhaSo9_bieu ke hoach dau thau truong mam non SKH" xfId="4663"/>
    <cellStyle name="T_09a_PhanMongNhaSo9_bieu ke hoach dau thau truong mam non SKH 2" xfId="4664"/>
    <cellStyle name="T_09a_PhanMongNhaSo9_bieu ke hoach dau thau truong mam non SKH 2 2" xfId="10540"/>
    <cellStyle name="T_09a_PhanMongNhaSo9_bieu ke hoach dau thau truong mam non SKH 3" xfId="10541"/>
    <cellStyle name="T_09a_PhanMongNhaSo9_bieu ke hoach dau thau truong mam non SKH_BIEU KE HOACH  2015 (KTN 6.11 sua)" xfId="4665"/>
    <cellStyle name="T_09a_PhanMongNhaSo9_bieu ke hoach dau thau truong mam non SKH_BIEU KE HOACH  2015 (KTN 6.11 sua) 2" xfId="10539"/>
    <cellStyle name="T_09a_PhanMongNhaSo9_bieu ke hoach dau thau_BIEU KE HOACH  2015 (KTN 6.11 sua)" xfId="4666"/>
    <cellStyle name="T_09a_PhanMongNhaSo9_bieu ke hoach dau thau_BIEU KE HOACH  2015 (KTN 6.11 sua) 2" xfId="10538"/>
    <cellStyle name="T_09a_PhanMongNhaSo9_bieu tong hop lai kh von 2011 gui phong TH-KTDN" xfId="4667"/>
    <cellStyle name="T_09a_PhanMongNhaSo9_bieu tong hop lai kh von 2011 gui phong TH-KTDN 2" xfId="4668"/>
    <cellStyle name="T_09a_PhanMongNhaSo9_bieu tong hop lai kh von 2011 gui phong TH-KTDN 2 2" xfId="11177"/>
    <cellStyle name="T_09a_PhanMongNhaSo9_bieu tong hop lai kh von 2011 gui phong TH-KTDN 2 3" xfId="10871"/>
    <cellStyle name="T_09a_PhanMongNhaSo9_bieu tong hop lai kh von 2011 gui phong TH-KTDN 2 4" xfId="10536"/>
    <cellStyle name="T_09a_PhanMongNhaSo9_bieu tong hop lai kh von 2011 gui phong TH-KTDN 2 5" xfId="8365"/>
    <cellStyle name="T_09a_PhanMongNhaSo9_bieu tong hop lai kh von 2011 gui phong TH-KTDN 3" xfId="11176"/>
    <cellStyle name="T_09a_PhanMongNhaSo9_bieu tong hop lai kh von 2011 gui phong TH-KTDN 4" xfId="10870"/>
    <cellStyle name="T_09a_PhanMongNhaSo9_bieu tong hop lai kh von 2011 gui phong TH-KTDN 5" xfId="10537"/>
    <cellStyle name="T_09a_PhanMongNhaSo9_bieu tong hop lai kh von 2011 gui phong TH-KTDN 6" xfId="12219"/>
    <cellStyle name="T_09a_PhanMongNhaSo9_bieu tong hop lai kh von 2011 gui phong TH-KTDN_BIEU KE HOACH  2015 (KTN 6.11 sua)" xfId="4669"/>
    <cellStyle name="T_09a_PhanMongNhaSo9_bieu tong hop lai kh von 2011 gui phong TH-KTDN_BIEU KE HOACH  2015 (KTN 6.11 sua) 2" xfId="11178"/>
    <cellStyle name="T_09a_PhanMongNhaSo9_bieu tong hop lai kh von 2011 gui phong TH-KTDN_BIEU KE HOACH  2015 (KTN 6.11 sua) 3" xfId="10872"/>
    <cellStyle name="T_09a_PhanMongNhaSo9_bieu tong hop lai kh von 2011 gui phong TH-KTDN_BIEU KE HOACH  2015 (KTN 6.11 sua) 4" xfId="10535"/>
    <cellStyle name="T_09a_PhanMongNhaSo9_bieu tong hop lai kh von 2011 gui phong TH-KTDN_BIEU KE HOACH  2015 (KTN 6.11 sua) 5" xfId="12250"/>
    <cellStyle name="T_09a_PhanMongNhaSo9_Book1" xfId="4670"/>
    <cellStyle name="T_09a_PhanMongNhaSo9_Book1 2" xfId="4671"/>
    <cellStyle name="T_09a_PhanMongNhaSo9_Book1 2 2" xfId="10533"/>
    <cellStyle name="T_09a_PhanMongNhaSo9_Book1 3" xfId="10534"/>
    <cellStyle name="T_09a_PhanMongNhaSo9_Book1_BIEU KE HOACH  2015 (KTN 6.11 sua)" xfId="4672"/>
    <cellStyle name="T_09a_PhanMongNhaSo9_Book1_BIEU KE HOACH  2015 (KTN 6.11 sua) 2" xfId="10532"/>
    <cellStyle name="T_09a_PhanMongNhaSo9_Book1_Ke hoach 2010 (theo doi 11-8-2010)" xfId="4673"/>
    <cellStyle name="T_09a_PhanMongNhaSo9_Book1_Ke hoach 2010 (theo doi 11-8-2010) 2" xfId="4674"/>
    <cellStyle name="T_09a_PhanMongNhaSo9_Book1_Ke hoach 2010 (theo doi 11-8-2010) 2 2" xfId="11180"/>
    <cellStyle name="T_09a_PhanMongNhaSo9_Book1_Ke hoach 2010 (theo doi 11-8-2010) 2 3" xfId="10874"/>
    <cellStyle name="T_09a_PhanMongNhaSo9_Book1_Ke hoach 2010 (theo doi 11-8-2010) 2 4" xfId="10530"/>
    <cellStyle name="T_09a_PhanMongNhaSo9_Book1_Ke hoach 2010 (theo doi 11-8-2010) 2 5" xfId="12267"/>
    <cellStyle name="T_09a_PhanMongNhaSo9_Book1_Ke hoach 2010 (theo doi 11-8-2010) 3" xfId="11179"/>
    <cellStyle name="T_09a_PhanMongNhaSo9_Book1_Ke hoach 2010 (theo doi 11-8-2010) 4" xfId="10873"/>
    <cellStyle name="T_09a_PhanMongNhaSo9_Book1_Ke hoach 2010 (theo doi 11-8-2010) 5" xfId="10531"/>
    <cellStyle name="T_09a_PhanMongNhaSo9_Book1_Ke hoach 2010 (theo doi 11-8-2010) 6" xfId="12251"/>
    <cellStyle name="T_09a_PhanMongNhaSo9_Book1_Ke hoach 2010 (theo doi 11-8-2010)_BIEU KE HOACH  2015 (KTN 6.11 sua)" xfId="4675"/>
    <cellStyle name="T_09a_PhanMongNhaSo9_Book1_Ke hoach 2010 (theo doi 11-8-2010)_BIEU KE HOACH  2015 (KTN 6.11 sua) 2" xfId="11181"/>
    <cellStyle name="T_09a_PhanMongNhaSo9_Book1_Ke hoach 2010 (theo doi 11-8-2010)_BIEU KE HOACH  2015 (KTN 6.11 sua) 3" xfId="10875"/>
    <cellStyle name="T_09a_PhanMongNhaSo9_Book1_Ke hoach 2010 (theo doi 11-8-2010)_BIEU KE HOACH  2015 (KTN 6.11 sua) 4" xfId="10529"/>
    <cellStyle name="T_09a_PhanMongNhaSo9_Book1_Ke hoach 2010 (theo doi 11-8-2010)_BIEU KE HOACH  2015 (KTN 6.11 sua) 5" xfId="12453"/>
    <cellStyle name="T_09a_PhanMongNhaSo9_Book1_ke hoach dau thau 30-6-2010" xfId="4676"/>
    <cellStyle name="T_09a_PhanMongNhaSo9_Book1_ke hoach dau thau 30-6-2010 2" xfId="4677"/>
    <cellStyle name="T_09a_PhanMongNhaSo9_Book1_ke hoach dau thau 30-6-2010 2 2" xfId="11183"/>
    <cellStyle name="T_09a_PhanMongNhaSo9_Book1_ke hoach dau thau 30-6-2010 2 3" xfId="10877"/>
    <cellStyle name="T_09a_PhanMongNhaSo9_Book1_ke hoach dau thau 30-6-2010 2 4" xfId="10527"/>
    <cellStyle name="T_09a_PhanMongNhaSo9_Book1_ke hoach dau thau 30-6-2010 2 5" xfId="12455"/>
    <cellStyle name="T_09a_PhanMongNhaSo9_Book1_ke hoach dau thau 30-6-2010 3" xfId="11182"/>
    <cellStyle name="T_09a_PhanMongNhaSo9_Book1_ke hoach dau thau 30-6-2010 4" xfId="10876"/>
    <cellStyle name="T_09a_PhanMongNhaSo9_Book1_ke hoach dau thau 30-6-2010 5" xfId="10528"/>
    <cellStyle name="T_09a_PhanMongNhaSo9_Book1_ke hoach dau thau 30-6-2010 6" xfId="12276"/>
    <cellStyle name="T_09a_PhanMongNhaSo9_Book1_ke hoach dau thau 30-6-2010_BIEU KE HOACH  2015 (KTN 6.11 sua)" xfId="4678"/>
    <cellStyle name="T_09a_PhanMongNhaSo9_Book1_ke hoach dau thau 30-6-2010_BIEU KE HOACH  2015 (KTN 6.11 sua) 2" xfId="11184"/>
    <cellStyle name="T_09a_PhanMongNhaSo9_Book1_ke hoach dau thau 30-6-2010_BIEU KE HOACH  2015 (KTN 6.11 sua) 3" xfId="10878"/>
    <cellStyle name="T_09a_PhanMongNhaSo9_Book1_ke hoach dau thau 30-6-2010_BIEU KE HOACH  2015 (KTN 6.11 sua) 4" xfId="10526"/>
    <cellStyle name="T_09a_PhanMongNhaSo9_Book1_ke hoach dau thau 30-6-2010_BIEU KE HOACH  2015 (KTN 6.11 sua) 5" xfId="12456"/>
    <cellStyle name="T_09a_PhanMongNhaSo9_Copy of KH PHAN BO VON ĐỐI ỨNG NAM 2011 (30 TY phuong án gop WB)" xfId="4679"/>
    <cellStyle name="T_09a_PhanMongNhaSo9_Copy of KH PHAN BO VON ĐỐI ỨNG NAM 2011 (30 TY phuong án gop WB) 2" xfId="4680"/>
    <cellStyle name="T_09a_PhanMongNhaSo9_Copy of KH PHAN BO VON ĐỐI ỨNG NAM 2011 (30 TY phuong án gop WB) 2 2" xfId="11186"/>
    <cellStyle name="T_09a_PhanMongNhaSo9_Copy of KH PHAN BO VON ĐỐI ỨNG NAM 2011 (30 TY phuong án gop WB) 2 3" xfId="10880"/>
    <cellStyle name="T_09a_PhanMongNhaSo9_Copy of KH PHAN BO VON ĐỐI ỨNG NAM 2011 (30 TY phuong án gop WB) 2 4" xfId="10524"/>
    <cellStyle name="T_09a_PhanMongNhaSo9_Copy of KH PHAN BO VON ĐỐI ỨNG NAM 2011 (30 TY phuong án gop WB) 2 5" xfId="12458"/>
    <cellStyle name="T_09a_PhanMongNhaSo9_Copy of KH PHAN BO VON ĐỐI ỨNG NAM 2011 (30 TY phuong án gop WB) 3" xfId="11185"/>
    <cellStyle name="T_09a_PhanMongNhaSo9_Copy of KH PHAN BO VON ĐỐI ỨNG NAM 2011 (30 TY phuong án gop WB) 4" xfId="10879"/>
    <cellStyle name="T_09a_PhanMongNhaSo9_Copy of KH PHAN BO VON ĐỐI ỨNG NAM 2011 (30 TY phuong án gop WB) 5" xfId="10525"/>
    <cellStyle name="T_09a_PhanMongNhaSo9_Copy of KH PHAN BO VON ĐỐI ỨNG NAM 2011 (30 TY phuong án gop WB) 6" xfId="12457"/>
    <cellStyle name="T_09a_PhanMongNhaSo9_Copy of KH PHAN BO VON ĐỐI ỨNG NAM 2011 (30 TY phuong án gop WB)_BIEU KE HOACH  2015 (KTN 6.11 sua)" xfId="4681"/>
    <cellStyle name="T_09a_PhanMongNhaSo9_Copy of KH PHAN BO VON ĐỐI ỨNG NAM 2011 (30 TY phuong án gop WB)_BIEU KE HOACH  2015 (KTN 6.11 sua) 2" xfId="11187"/>
    <cellStyle name="T_09a_PhanMongNhaSo9_Copy of KH PHAN BO VON ĐỐI ỨNG NAM 2011 (30 TY phuong án gop WB)_BIEU KE HOACH  2015 (KTN 6.11 sua) 3" xfId="10881"/>
    <cellStyle name="T_09a_PhanMongNhaSo9_Copy of KH PHAN BO VON ĐỐI ỨNG NAM 2011 (30 TY phuong án gop WB)_BIEU KE HOACH  2015 (KTN 6.11 sua) 4" xfId="10523"/>
    <cellStyle name="T_09a_PhanMongNhaSo9_Copy of KH PHAN BO VON ĐỐI ỨNG NAM 2011 (30 TY phuong án gop WB)_BIEU KE HOACH  2015 (KTN 6.11 sua) 5" xfId="12252"/>
    <cellStyle name="T_09a_PhanMongNhaSo9_DTTD chieng chan Tham lai 29-9-2009" xfId="4682"/>
    <cellStyle name="T_09a_PhanMongNhaSo9_DTTD chieng chan Tham lai 29-9-2009 2" xfId="4683"/>
    <cellStyle name="T_09a_PhanMongNhaSo9_DTTD chieng chan Tham lai 29-9-2009 2 2" xfId="11189"/>
    <cellStyle name="T_09a_PhanMongNhaSo9_DTTD chieng chan Tham lai 29-9-2009 2 3" xfId="10883"/>
    <cellStyle name="T_09a_PhanMongNhaSo9_DTTD chieng chan Tham lai 29-9-2009 2 4" xfId="10521"/>
    <cellStyle name="T_09a_PhanMongNhaSo9_DTTD chieng chan Tham lai 29-9-2009 2 5" xfId="12460"/>
    <cellStyle name="T_09a_PhanMongNhaSo9_DTTD chieng chan Tham lai 29-9-2009 3" xfId="11188"/>
    <cellStyle name="T_09a_PhanMongNhaSo9_DTTD chieng chan Tham lai 29-9-2009 4" xfId="10882"/>
    <cellStyle name="T_09a_PhanMongNhaSo9_DTTD chieng chan Tham lai 29-9-2009 5" xfId="10522"/>
    <cellStyle name="T_09a_PhanMongNhaSo9_DTTD chieng chan Tham lai 29-9-2009 6" xfId="12459"/>
    <cellStyle name="T_09a_PhanMongNhaSo9_DTTD chieng chan Tham lai 29-9-2009_BIEU KE HOACH  2015 (KTN 6.11 sua)" xfId="4684"/>
    <cellStyle name="T_09a_PhanMongNhaSo9_DTTD chieng chan Tham lai 29-9-2009_BIEU KE HOACH  2015 (KTN 6.11 sua) 2" xfId="11190"/>
    <cellStyle name="T_09a_PhanMongNhaSo9_DTTD chieng chan Tham lai 29-9-2009_BIEU KE HOACH  2015 (KTN 6.11 sua) 3" xfId="10884"/>
    <cellStyle name="T_09a_PhanMongNhaSo9_DTTD chieng chan Tham lai 29-9-2009_BIEU KE HOACH  2015 (KTN 6.11 sua) 4" xfId="10520"/>
    <cellStyle name="T_09a_PhanMongNhaSo9_DTTD chieng chan Tham lai 29-9-2009_BIEU KE HOACH  2015 (KTN 6.11 sua) 5" xfId="12277"/>
    <cellStyle name="T_09a_PhanMongNhaSo9_Du toan nuoc San Thang (GD2)" xfId="4685"/>
    <cellStyle name="T_09a_PhanMongNhaSo9_Du toan nuoc San Thang (GD2) 2" xfId="4686"/>
    <cellStyle name="T_09a_PhanMongNhaSo9_Du toan nuoc San Thang (GD2) 2 2" xfId="10518"/>
    <cellStyle name="T_09a_PhanMongNhaSo9_Du toan nuoc San Thang (GD2) 3" xfId="10519"/>
    <cellStyle name="T_09a_PhanMongNhaSo9_Du toan nuoc San Thang (GD2)_BIEU KE HOACH  2015 (KTN 6.11 sua)" xfId="4687"/>
    <cellStyle name="T_09a_PhanMongNhaSo9_Du toan nuoc San Thang (GD2)_BIEU KE HOACH  2015 (KTN 6.11 sua) 2" xfId="10513"/>
    <cellStyle name="T_09a_PhanMongNhaSo9_dự toán 30a 2013" xfId="4688"/>
    <cellStyle name="T_09a_PhanMongNhaSo9_dự toán 30a 2013 2" xfId="10517"/>
    <cellStyle name="T_09a_PhanMongNhaSo9_Ke hoach 2010 (theo doi 11-8-2010)" xfId="4689"/>
    <cellStyle name="T_09a_PhanMongNhaSo9_Ke hoach 2010 (theo doi 11-8-2010) 2" xfId="4690"/>
    <cellStyle name="T_09a_PhanMongNhaSo9_Ke hoach 2010 (theo doi 11-8-2010) 2 2" xfId="10515"/>
    <cellStyle name="T_09a_PhanMongNhaSo9_Ke hoach 2010 (theo doi 11-8-2010) 3" xfId="10516"/>
    <cellStyle name="T_09a_PhanMongNhaSo9_Ke hoach 2010 (theo doi 11-8-2010)_BIEU KE HOACH  2015 (KTN 6.11 sua)" xfId="4691"/>
    <cellStyle name="T_09a_PhanMongNhaSo9_Ke hoach 2010 (theo doi 11-8-2010)_BIEU KE HOACH  2015 (KTN 6.11 sua) 2" xfId="10514"/>
    <cellStyle name="T_09a_PhanMongNhaSo9_ke hoach dau thau 30-6-2010" xfId="4692"/>
    <cellStyle name="T_09a_PhanMongNhaSo9_ke hoach dau thau 30-6-2010 2" xfId="4693"/>
    <cellStyle name="T_09a_PhanMongNhaSo9_ke hoach dau thau 30-6-2010 2 2" xfId="10511"/>
    <cellStyle name="T_09a_PhanMongNhaSo9_ke hoach dau thau 30-6-2010 3" xfId="10512"/>
    <cellStyle name="T_09a_PhanMongNhaSo9_ke hoach dau thau 30-6-2010_BIEU KE HOACH  2015 (KTN 6.11 sua)" xfId="4694"/>
    <cellStyle name="T_09a_PhanMongNhaSo9_ke hoach dau thau 30-6-2010_BIEU KE HOACH  2015 (KTN 6.11 sua) 2" xfId="10510"/>
    <cellStyle name="T_09a_PhanMongNhaSo9_KH Von 2012 gui BKH 1" xfId="4695"/>
    <cellStyle name="T_09a_PhanMongNhaSo9_KH Von 2012 gui BKH 1 2" xfId="4696"/>
    <cellStyle name="T_09a_PhanMongNhaSo9_KH Von 2012 gui BKH 1 2 2" xfId="11196"/>
    <cellStyle name="T_09a_PhanMongNhaSo9_KH Von 2012 gui BKH 1 2 3" xfId="10886"/>
    <cellStyle name="T_09a_PhanMongNhaSo9_KH Von 2012 gui BKH 1 2 4" xfId="10508"/>
    <cellStyle name="T_09a_PhanMongNhaSo9_KH Von 2012 gui BKH 1 2 5" xfId="12243"/>
    <cellStyle name="T_09a_PhanMongNhaSo9_KH Von 2012 gui BKH 1 3" xfId="11195"/>
    <cellStyle name="T_09a_PhanMongNhaSo9_KH Von 2012 gui BKH 1 4" xfId="10885"/>
    <cellStyle name="T_09a_PhanMongNhaSo9_KH Von 2012 gui BKH 1 5" xfId="10509"/>
    <cellStyle name="T_09a_PhanMongNhaSo9_KH Von 2012 gui BKH 1 6" xfId="12268"/>
    <cellStyle name="T_09a_PhanMongNhaSo9_KH Von 2012 gui BKH 1_BIEU KE HOACH  2015 (KTN 6.11 sua)" xfId="4697"/>
    <cellStyle name="T_09a_PhanMongNhaSo9_KH Von 2012 gui BKH 1_BIEU KE HOACH  2015 (KTN 6.11 sua) 2" xfId="11197"/>
    <cellStyle name="T_09a_PhanMongNhaSo9_KH Von 2012 gui BKH 1_BIEU KE HOACH  2015 (KTN 6.11 sua) 3" xfId="10887"/>
    <cellStyle name="T_09a_PhanMongNhaSo9_KH Von 2012 gui BKH 1_BIEU KE HOACH  2015 (KTN 6.11 sua) 4" xfId="10507"/>
    <cellStyle name="T_09a_PhanMongNhaSo9_KH Von 2012 gui BKH 1_BIEU KE HOACH  2015 (KTN 6.11 sua) 5" xfId="12269"/>
    <cellStyle name="T_09a_PhanMongNhaSo9_QD ke hoach dau thau" xfId="4698"/>
    <cellStyle name="T_09a_PhanMongNhaSo9_QD ke hoach dau thau 2" xfId="4699"/>
    <cellStyle name="T_09a_PhanMongNhaSo9_QD ke hoach dau thau 2 2" xfId="10505"/>
    <cellStyle name="T_09a_PhanMongNhaSo9_QD ke hoach dau thau 3" xfId="10506"/>
    <cellStyle name="T_09a_PhanMongNhaSo9_QD ke hoach dau thau_BIEU KE HOACH  2015 (KTN 6.11 sua)" xfId="4700"/>
    <cellStyle name="T_09a_PhanMongNhaSo9_QD ke hoach dau thau_BIEU KE HOACH  2015 (KTN 6.11 sua) 2" xfId="10504"/>
    <cellStyle name="T_09a_PhanMongNhaSo9_Ra soat KH von 2011 (Huy-11-11-11)" xfId="4701"/>
    <cellStyle name="T_09a_PhanMongNhaSo9_Ra soat KH von 2011 (Huy-11-11-11) 2" xfId="4702"/>
    <cellStyle name="T_09a_PhanMongNhaSo9_Ra soat KH von 2011 (Huy-11-11-11) 2 2" xfId="10502"/>
    <cellStyle name="T_09a_PhanMongNhaSo9_Ra soat KH von 2011 (Huy-11-11-11) 3" xfId="10503"/>
    <cellStyle name="T_09a_PhanMongNhaSo9_Ra soat KH von 2011 (Huy-11-11-11)_BIEU KE HOACH  2015 (KTN 6.11 sua)" xfId="4703"/>
    <cellStyle name="T_09a_PhanMongNhaSo9_Ra soat KH von 2011 (Huy-11-11-11)_BIEU KE HOACH  2015 (KTN 6.11 sua) 2" xfId="10501"/>
    <cellStyle name="T_09a_PhanMongNhaSo9_tinh toan hoang ha" xfId="4704"/>
    <cellStyle name="T_09a_PhanMongNhaSo9_tinh toan hoang ha 2" xfId="4705"/>
    <cellStyle name="T_09a_PhanMongNhaSo9_tinh toan hoang ha 2 2" xfId="10499"/>
    <cellStyle name="T_09a_PhanMongNhaSo9_tinh toan hoang ha 3" xfId="10500"/>
    <cellStyle name="T_09a_PhanMongNhaSo9_tinh toan hoang ha_BIEU KE HOACH  2015 (KTN 6.11 sua)" xfId="4706"/>
    <cellStyle name="T_09a_PhanMongNhaSo9_tinh toan hoang ha_BIEU KE HOACH  2015 (KTN 6.11 sua) 2" xfId="10498"/>
    <cellStyle name="T_09a_PhanMongNhaSo9_Tong von ĐTPT" xfId="4707"/>
    <cellStyle name="T_09a_PhanMongNhaSo9_Tong von ĐTPT 2" xfId="4708"/>
    <cellStyle name="T_09a_PhanMongNhaSo9_Tong von ĐTPT 2 2" xfId="10496"/>
    <cellStyle name="T_09a_PhanMongNhaSo9_Tong von ĐTPT 3" xfId="10497"/>
    <cellStyle name="T_09a_PhanMongNhaSo9_Tong von ĐTPT_BIEU KE HOACH  2015 (KTN 6.11 sua)" xfId="4709"/>
    <cellStyle name="T_09a_PhanMongNhaSo9_Tong von ĐTPT_BIEU KE HOACH  2015 (KTN 6.11 sua) 2" xfId="10495"/>
    <cellStyle name="T_09a_PhanMongNhaSo9_Viec Huy dang lam" xfId="4710"/>
    <cellStyle name="T_09a_PhanMongNhaSo9_Viec Huy dang lam 2" xfId="10494"/>
    <cellStyle name="T_09a_PhanMongNhaSo9_Viec Huy dang lam_CT 134" xfId="4711"/>
    <cellStyle name="T_09a_PhanMongNhaSo9_Viec Huy dang lam_CT 134 2" xfId="10493"/>
    <cellStyle name="T_09b_PhanThannhaso9" xfId="4712"/>
    <cellStyle name="T_09b_PhanThannhaso9 2" xfId="10492"/>
    <cellStyle name="T_09b_PhanThannhaso9_Bieu chi tieu KH 2014 (Huy-04-11)" xfId="4713"/>
    <cellStyle name="T_09b_PhanThannhaso9_Bieu chi tieu KH 2014 (Huy-04-11) 2" xfId="4714"/>
    <cellStyle name="T_09b_PhanThannhaso9_Bieu chi tieu KH 2014 (Huy-04-11) 2 2" xfId="10490"/>
    <cellStyle name="T_09b_PhanThannhaso9_Bieu chi tieu KH 2014 (Huy-04-11) 3" xfId="10491"/>
    <cellStyle name="T_09b_PhanThannhaso9_bieu ke hoach dau thau" xfId="4715"/>
    <cellStyle name="T_09b_PhanThannhaso9_bieu ke hoach dau thau 2" xfId="4716"/>
    <cellStyle name="T_09b_PhanThannhaso9_bieu ke hoach dau thau 2 2" xfId="10488"/>
    <cellStyle name="T_09b_PhanThannhaso9_bieu ke hoach dau thau 3" xfId="10489"/>
    <cellStyle name="T_09b_PhanThannhaso9_bieu ke hoach dau thau truong mam non SKH" xfId="4717"/>
    <cellStyle name="T_09b_PhanThannhaso9_bieu ke hoach dau thau truong mam non SKH 2" xfId="4718"/>
    <cellStyle name="T_09b_PhanThannhaso9_bieu ke hoach dau thau truong mam non SKH 2 2" xfId="10486"/>
    <cellStyle name="T_09b_PhanThannhaso9_bieu ke hoach dau thau truong mam non SKH 3" xfId="10487"/>
    <cellStyle name="T_09b_PhanThannhaso9_bieu ke hoach dau thau truong mam non SKH_BIEU KE HOACH  2015 (KTN 6.11 sua)" xfId="4719"/>
    <cellStyle name="T_09b_PhanThannhaso9_bieu ke hoach dau thau truong mam non SKH_BIEU KE HOACH  2015 (KTN 6.11 sua) 2" xfId="10485"/>
    <cellStyle name="T_09b_PhanThannhaso9_bieu ke hoach dau thau_BIEU KE HOACH  2015 (KTN 6.11 sua)" xfId="4720"/>
    <cellStyle name="T_09b_PhanThannhaso9_bieu ke hoach dau thau_BIEU KE HOACH  2015 (KTN 6.11 sua) 2" xfId="10484"/>
    <cellStyle name="T_09b_PhanThannhaso9_bieu tong hop lai kh von 2011 gui phong TH-KTDN" xfId="4721"/>
    <cellStyle name="T_09b_PhanThannhaso9_bieu tong hop lai kh von 2011 gui phong TH-KTDN 2" xfId="4722"/>
    <cellStyle name="T_09b_PhanThannhaso9_bieu tong hop lai kh von 2011 gui phong TH-KTDN 2 2" xfId="11215"/>
    <cellStyle name="T_09b_PhanThannhaso9_bieu tong hop lai kh von 2011 gui phong TH-KTDN 2 3" xfId="10889"/>
    <cellStyle name="T_09b_PhanThannhaso9_bieu tong hop lai kh von 2011 gui phong TH-KTDN 2 4" xfId="10482"/>
    <cellStyle name="T_09b_PhanThannhaso9_bieu tong hop lai kh von 2011 gui phong TH-KTDN 2 5" xfId="12253"/>
    <cellStyle name="T_09b_PhanThannhaso9_bieu tong hop lai kh von 2011 gui phong TH-KTDN 3" xfId="11214"/>
    <cellStyle name="T_09b_PhanThannhaso9_bieu tong hop lai kh von 2011 gui phong TH-KTDN 4" xfId="10888"/>
    <cellStyle name="T_09b_PhanThannhaso9_bieu tong hop lai kh von 2011 gui phong TH-KTDN 5" xfId="10483"/>
    <cellStyle name="T_09b_PhanThannhaso9_bieu tong hop lai kh von 2011 gui phong TH-KTDN 6" xfId="12278"/>
    <cellStyle name="T_09b_PhanThannhaso9_bieu tong hop lai kh von 2011 gui phong TH-KTDN_BIEU KE HOACH  2015 (KTN 6.11 sua)" xfId="4723"/>
    <cellStyle name="T_09b_PhanThannhaso9_bieu tong hop lai kh von 2011 gui phong TH-KTDN_BIEU KE HOACH  2015 (KTN 6.11 sua) 2" xfId="11216"/>
    <cellStyle name="T_09b_PhanThannhaso9_bieu tong hop lai kh von 2011 gui phong TH-KTDN_BIEU KE HOACH  2015 (KTN 6.11 sua) 3" xfId="10890"/>
    <cellStyle name="T_09b_PhanThannhaso9_bieu tong hop lai kh von 2011 gui phong TH-KTDN_BIEU KE HOACH  2015 (KTN 6.11 sua) 4" xfId="10481"/>
    <cellStyle name="T_09b_PhanThannhaso9_bieu tong hop lai kh von 2011 gui phong TH-KTDN_BIEU KE HOACH  2015 (KTN 6.11 sua) 5" xfId="12279"/>
    <cellStyle name="T_09b_PhanThannhaso9_Book1" xfId="4724"/>
    <cellStyle name="T_09b_PhanThannhaso9_Book1 2" xfId="4725"/>
    <cellStyle name="T_09b_PhanThannhaso9_Book1 2 2" xfId="10479"/>
    <cellStyle name="T_09b_PhanThannhaso9_Book1 3" xfId="10480"/>
    <cellStyle name="T_09b_PhanThannhaso9_Book1_BIEU KE HOACH  2015 (KTN 6.11 sua)" xfId="4726"/>
    <cellStyle name="T_09b_PhanThannhaso9_Book1_BIEU KE HOACH  2015 (KTN 6.11 sua) 2" xfId="10478"/>
    <cellStyle name="T_09b_PhanThannhaso9_Book1_Ke hoach 2010 (theo doi 11-8-2010)" xfId="4727"/>
    <cellStyle name="T_09b_PhanThannhaso9_Book1_Ke hoach 2010 (theo doi 11-8-2010) 2" xfId="4728"/>
    <cellStyle name="T_09b_PhanThannhaso9_Book1_Ke hoach 2010 (theo doi 11-8-2010) 2 2" xfId="11218"/>
    <cellStyle name="T_09b_PhanThannhaso9_Book1_Ke hoach 2010 (theo doi 11-8-2010) 2 3" xfId="10892"/>
    <cellStyle name="T_09b_PhanThannhaso9_Book1_Ke hoach 2010 (theo doi 11-8-2010) 2 4" xfId="10476"/>
    <cellStyle name="T_09b_PhanThannhaso9_Book1_Ke hoach 2010 (theo doi 11-8-2010) 2 5" xfId="12254"/>
    <cellStyle name="T_09b_PhanThannhaso9_Book1_Ke hoach 2010 (theo doi 11-8-2010) 3" xfId="11217"/>
    <cellStyle name="T_09b_PhanThannhaso9_Book1_Ke hoach 2010 (theo doi 11-8-2010) 4" xfId="10891"/>
    <cellStyle name="T_09b_PhanThannhaso9_Book1_Ke hoach 2010 (theo doi 11-8-2010) 5" xfId="10477"/>
    <cellStyle name="T_09b_PhanThannhaso9_Book1_Ke hoach 2010 (theo doi 11-8-2010) 6" xfId="12280"/>
    <cellStyle name="T_09b_PhanThannhaso9_Book1_Ke hoach 2010 (theo doi 11-8-2010)_BIEU KE HOACH  2015 (KTN 6.11 sua)" xfId="4729"/>
    <cellStyle name="T_09b_PhanThannhaso9_Book1_Ke hoach 2010 (theo doi 11-8-2010)_BIEU KE HOACH  2015 (KTN 6.11 sua) 2" xfId="11219"/>
    <cellStyle name="T_09b_PhanThannhaso9_Book1_Ke hoach 2010 (theo doi 11-8-2010)_BIEU KE HOACH  2015 (KTN 6.11 sua) 3" xfId="10893"/>
    <cellStyle name="T_09b_PhanThannhaso9_Book1_Ke hoach 2010 (theo doi 11-8-2010)_BIEU KE HOACH  2015 (KTN 6.11 sua) 4" xfId="10475"/>
    <cellStyle name="T_09b_PhanThannhaso9_Book1_Ke hoach 2010 (theo doi 11-8-2010)_BIEU KE HOACH  2015 (KTN 6.11 sua) 5" xfId="12281"/>
    <cellStyle name="T_09b_PhanThannhaso9_Book1_ke hoach dau thau 30-6-2010" xfId="4730"/>
    <cellStyle name="T_09b_PhanThannhaso9_Book1_ke hoach dau thau 30-6-2010 2" xfId="4731"/>
    <cellStyle name="T_09b_PhanThannhaso9_Book1_ke hoach dau thau 30-6-2010 2 2" xfId="11221"/>
    <cellStyle name="T_09b_PhanThannhaso9_Book1_ke hoach dau thau 30-6-2010 2 3" xfId="10895"/>
    <cellStyle name="T_09b_PhanThannhaso9_Book1_ke hoach dau thau 30-6-2010 2 4" xfId="10473"/>
    <cellStyle name="T_09b_PhanThannhaso9_Book1_ke hoach dau thau 30-6-2010 2 5" xfId="12282"/>
    <cellStyle name="T_09b_PhanThannhaso9_Book1_ke hoach dau thau 30-6-2010 3" xfId="11220"/>
    <cellStyle name="T_09b_PhanThannhaso9_Book1_ke hoach dau thau 30-6-2010 4" xfId="10894"/>
    <cellStyle name="T_09b_PhanThannhaso9_Book1_ke hoach dau thau 30-6-2010 5" xfId="10474"/>
    <cellStyle name="T_09b_PhanThannhaso9_Book1_ke hoach dau thau 30-6-2010 6" xfId="12255"/>
    <cellStyle name="T_09b_PhanThannhaso9_Book1_ke hoach dau thau 30-6-2010_BIEU KE HOACH  2015 (KTN 6.11 sua)" xfId="4732"/>
    <cellStyle name="T_09b_PhanThannhaso9_Book1_ke hoach dau thau 30-6-2010_BIEU KE HOACH  2015 (KTN 6.11 sua) 2" xfId="11222"/>
    <cellStyle name="T_09b_PhanThannhaso9_Book1_ke hoach dau thau 30-6-2010_BIEU KE HOACH  2015 (KTN 6.11 sua) 3" xfId="10896"/>
    <cellStyle name="T_09b_PhanThannhaso9_Book1_ke hoach dau thau 30-6-2010_BIEU KE HOACH  2015 (KTN 6.11 sua) 4" xfId="10472"/>
    <cellStyle name="T_09b_PhanThannhaso9_Book1_ke hoach dau thau 30-6-2010_BIEU KE HOACH  2015 (KTN 6.11 sua) 5" xfId="12256"/>
    <cellStyle name="T_09b_PhanThannhaso9_Copy of KH PHAN BO VON ĐỐI ỨNG NAM 2011 (30 TY phuong án gop WB)" xfId="4733"/>
    <cellStyle name="T_09b_PhanThannhaso9_Copy of KH PHAN BO VON ĐỐI ỨNG NAM 2011 (30 TY phuong án gop WB) 2" xfId="4734"/>
    <cellStyle name="T_09b_PhanThannhaso9_Copy of KH PHAN BO VON ĐỐI ỨNG NAM 2011 (30 TY phuong án gop WB) 2 2" xfId="11224"/>
    <cellStyle name="T_09b_PhanThannhaso9_Copy of KH PHAN BO VON ĐỐI ỨNG NAM 2011 (30 TY phuong án gop WB) 2 3" xfId="10898"/>
    <cellStyle name="T_09b_PhanThannhaso9_Copy of KH PHAN BO VON ĐỐI ỨNG NAM 2011 (30 TY phuong án gop WB) 2 4" xfId="10470"/>
    <cellStyle name="T_09b_PhanThannhaso9_Copy of KH PHAN BO VON ĐỐI ỨNG NAM 2011 (30 TY phuong án gop WB) 2 5" xfId="12257"/>
    <cellStyle name="T_09b_PhanThannhaso9_Copy of KH PHAN BO VON ĐỐI ỨNG NAM 2011 (30 TY phuong án gop WB) 3" xfId="11223"/>
    <cellStyle name="T_09b_PhanThannhaso9_Copy of KH PHAN BO VON ĐỐI ỨNG NAM 2011 (30 TY phuong án gop WB) 4" xfId="10897"/>
    <cellStyle name="T_09b_PhanThannhaso9_Copy of KH PHAN BO VON ĐỐI ỨNG NAM 2011 (30 TY phuong án gop WB) 5" xfId="10471"/>
    <cellStyle name="T_09b_PhanThannhaso9_Copy of KH PHAN BO VON ĐỐI ỨNG NAM 2011 (30 TY phuong án gop WB) 6" xfId="12283"/>
    <cellStyle name="T_09b_PhanThannhaso9_Copy of KH PHAN BO VON ĐỐI ỨNG NAM 2011 (30 TY phuong án gop WB)_BIEU KE HOACH  2015 (KTN 6.11 sua)" xfId="4735"/>
    <cellStyle name="T_09b_PhanThannhaso9_Copy of KH PHAN BO VON ĐỐI ỨNG NAM 2011 (30 TY phuong án gop WB)_BIEU KE HOACH  2015 (KTN 6.11 sua) 2" xfId="11225"/>
    <cellStyle name="T_09b_PhanThannhaso9_Copy of KH PHAN BO VON ĐỐI ỨNG NAM 2011 (30 TY phuong án gop WB)_BIEU KE HOACH  2015 (KTN 6.11 sua) 3" xfId="10899"/>
    <cellStyle name="T_09b_PhanThannhaso9_Copy of KH PHAN BO VON ĐỐI ỨNG NAM 2011 (30 TY phuong án gop WB)_BIEU KE HOACH  2015 (KTN 6.11 sua) 4" xfId="10469"/>
    <cellStyle name="T_09b_PhanThannhaso9_Copy of KH PHAN BO VON ĐỐI ỨNG NAM 2011 (30 TY phuong án gop WB)_BIEU KE HOACH  2015 (KTN 6.11 sua) 5" xfId="12284"/>
    <cellStyle name="T_09b_PhanThannhaso9_DTTD chieng chan Tham lai 29-9-2009" xfId="4736"/>
    <cellStyle name="T_09b_PhanThannhaso9_DTTD chieng chan Tham lai 29-9-2009 2" xfId="4737"/>
    <cellStyle name="T_09b_PhanThannhaso9_DTTD chieng chan Tham lai 29-9-2009 2 2" xfId="11227"/>
    <cellStyle name="T_09b_PhanThannhaso9_DTTD chieng chan Tham lai 29-9-2009 2 3" xfId="8363"/>
    <cellStyle name="T_09b_PhanThannhaso9_DTTD chieng chan Tham lai 29-9-2009 2 4" xfId="10467"/>
    <cellStyle name="T_09b_PhanThannhaso9_DTTD chieng chan Tham lai 29-9-2009 2 5" xfId="12285"/>
    <cellStyle name="T_09b_PhanThannhaso9_DTTD chieng chan Tham lai 29-9-2009 3" xfId="11226"/>
    <cellStyle name="T_09b_PhanThannhaso9_DTTD chieng chan Tham lai 29-9-2009 4" xfId="10900"/>
    <cellStyle name="T_09b_PhanThannhaso9_DTTD chieng chan Tham lai 29-9-2009 5" xfId="10468"/>
    <cellStyle name="T_09b_PhanThannhaso9_DTTD chieng chan Tham lai 29-9-2009 6" xfId="12258"/>
    <cellStyle name="T_09b_PhanThannhaso9_DTTD chieng chan Tham lai 29-9-2009_BIEU KE HOACH  2015 (KTN 6.11 sua)" xfId="4738"/>
    <cellStyle name="T_09b_PhanThannhaso9_DTTD chieng chan Tham lai 29-9-2009_BIEU KE HOACH  2015 (KTN 6.11 sua) 2" xfId="11228"/>
    <cellStyle name="T_09b_PhanThannhaso9_DTTD chieng chan Tham lai 29-9-2009_BIEU KE HOACH  2015 (KTN 6.11 sua) 3" xfId="10901"/>
    <cellStyle name="T_09b_PhanThannhaso9_DTTD chieng chan Tham lai 29-9-2009_BIEU KE HOACH  2015 (KTN 6.11 sua) 4" xfId="10466"/>
    <cellStyle name="T_09b_PhanThannhaso9_DTTD chieng chan Tham lai 29-9-2009_BIEU KE HOACH  2015 (KTN 6.11 sua) 5" xfId="12259"/>
    <cellStyle name="T_09b_PhanThannhaso9_Du toan nuoc San Thang (GD2)" xfId="4739"/>
    <cellStyle name="T_09b_PhanThannhaso9_Du toan nuoc San Thang (GD2) 2" xfId="4740"/>
    <cellStyle name="T_09b_PhanThannhaso9_Du toan nuoc San Thang (GD2) 2 2" xfId="10464"/>
    <cellStyle name="T_09b_PhanThannhaso9_Du toan nuoc San Thang (GD2) 3" xfId="10465"/>
    <cellStyle name="T_09b_PhanThannhaso9_Du toan nuoc San Thang (GD2)_BIEU KE HOACH  2015 (KTN 6.11 sua)" xfId="4741"/>
    <cellStyle name="T_09b_PhanThannhaso9_Du toan nuoc San Thang (GD2)_BIEU KE HOACH  2015 (KTN 6.11 sua) 2" xfId="10463"/>
    <cellStyle name="T_09b_PhanThannhaso9_dự toán 30a 2013" xfId="4742"/>
    <cellStyle name="T_09b_PhanThannhaso9_dự toán 30a 2013 2" xfId="10462"/>
    <cellStyle name="T_09b_PhanThannhaso9_Ke hoach 2010 (theo doi 11-8-2010)" xfId="4743"/>
    <cellStyle name="T_09b_PhanThannhaso9_Ke hoach 2010 (theo doi 11-8-2010) 2" xfId="4744"/>
    <cellStyle name="T_09b_PhanThannhaso9_Ke hoach 2010 (theo doi 11-8-2010) 2 2" xfId="10460"/>
    <cellStyle name="T_09b_PhanThannhaso9_Ke hoach 2010 (theo doi 11-8-2010) 3" xfId="10461"/>
    <cellStyle name="T_09b_PhanThannhaso9_Ke hoach 2010 (theo doi 11-8-2010)_BIEU KE HOACH  2015 (KTN 6.11 sua)" xfId="4745"/>
    <cellStyle name="T_09b_PhanThannhaso9_Ke hoach 2010 (theo doi 11-8-2010)_BIEU KE HOACH  2015 (KTN 6.11 sua) 2" xfId="10456"/>
    <cellStyle name="T_09b_PhanThannhaso9_ke hoach dau thau 30-6-2010" xfId="4746"/>
    <cellStyle name="T_09b_PhanThannhaso9_ke hoach dau thau 30-6-2010 2" xfId="4747"/>
    <cellStyle name="T_09b_PhanThannhaso9_ke hoach dau thau 30-6-2010 2 2" xfId="10458"/>
    <cellStyle name="T_09b_PhanThannhaso9_ke hoach dau thau 30-6-2010 3" xfId="10459"/>
    <cellStyle name="T_09b_PhanThannhaso9_ke hoach dau thau 30-6-2010_BIEU KE HOACH  2015 (KTN 6.11 sua)" xfId="4748"/>
    <cellStyle name="T_09b_PhanThannhaso9_ke hoach dau thau 30-6-2010_BIEU KE HOACH  2015 (KTN 6.11 sua) 2" xfId="10457"/>
    <cellStyle name="T_09b_PhanThannhaso9_KH Von 2012 gui BKH 1" xfId="4749"/>
    <cellStyle name="T_09b_PhanThannhaso9_KH Von 2012 gui BKH 1 2" xfId="4750"/>
    <cellStyle name="T_09b_PhanThannhaso9_KH Von 2012 gui BKH 1 2 2" xfId="11234"/>
    <cellStyle name="T_09b_PhanThannhaso9_KH Von 2012 gui BKH 1 2 3" xfId="10903"/>
    <cellStyle name="T_09b_PhanThannhaso9_KH Von 2012 gui BKH 1 2 4" xfId="10454"/>
    <cellStyle name="T_09b_PhanThannhaso9_KH Von 2012 gui BKH 1 2 5" xfId="12260"/>
    <cellStyle name="T_09b_PhanThannhaso9_KH Von 2012 gui BKH 1 3" xfId="11233"/>
    <cellStyle name="T_09b_PhanThannhaso9_KH Von 2012 gui BKH 1 4" xfId="10902"/>
    <cellStyle name="T_09b_PhanThannhaso9_KH Von 2012 gui BKH 1 5" xfId="10455"/>
    <cellStyle name="T_09b_PhanThannhaso9_KH Von 2012 gui BKH 1 6" xfId="12286"/>
    <cellStyle name="T_09b_PhanThannhaso9_KH Von 2012 gui BKH 1_BIEU KE HOACH  2015 (KTN 6.11 sua)" xfId="4751"/>
    <cellStyle name="T_09b_PhanThannhaso9_KH Von 2012 gui BKH 1_BIEU KE HOACH  2015 (KTN 6.11 sua) 2" xfId="11235"/>
    <cellStyle name="T_09b_PhanThannhaso9_KH Von 2012 gui BKH 1_BIEU KE HOACH  2015 (KTN 6.11 sua) 3" xfId="10904"/>
    <cellStyle name="T_09b_PhanThannhaso9_KH Von 2012 gui BKH 1_BIEU KE HOACH  2015 (KTN 6.11 sua) 4" xfId="10453"/>
    <cellStyle name="T_09b_PhanThannhaso9_KH Von 2012 gui BKH 1_BIEU KE HOACH  2015 (KTN 6.11 sua) 5" xfId="12287"/>
    <cellStyle name="T_09b_PhanThannhaso9_QD ke hoach dau thau" xfId="4752"/>
    <cellStyle name="T_09b_PhanThannhaso9_QD ke hoach dau thau 2" xfId="4753"/>
    <cellStyle name="T_09b_PhanThannhaso9_QD ke hoach dau thau 2 2" xfId="10451"/>
    <cellStyle name="T_09b_PhanThannhaso9_QD ke hoach dau thau 3" xfId="10452"/>
    <cellStyle name="T_09b_PhanThannhaso9_QD ke hoach dau thau_BIEU KE HOACH  2015 (KTN 6.11 sua)" xfId="4754"/>
    <cellStyle name="T_09b_PhanThannhaso9_QD ke hoach dau thau_BIEU KE HOACH  2015 (KTN 6.11 sua) 2" xfId="10450"/>
    <cellStyle name="T_09b_PhanThannhaso9_Ra soat KH von 2011 (Huy-11-11-11)" xfId="4755"/>
    <cellStyle name="T_09b_PhanThannhaso9_Ra soat KH von 2011 (Huy-11-11-11) 2" xfId="4756"/>
    <cellStyle name="T_09b_PhanThannhaso9_Ra soat KH von 2011 (Huy-11-11-11) 2 2" xfId="10448"/>
    <cellStyle name="T_09b_PhanThannhaso9_Ra soat KH von 2011 (Huy-11-11-11) 3" xfId="10449"/>
    <cellStyle name="T_09b_PhanThannhaso9_Ra soat KH von 2011 (Huy-11-11-11)_BIEU KE HOACH  2015 (KTN 6.11 sua)" xfId="4757"/>
    <cellStyle name="T_09b_PhanThannhaso9_Ra soat KH von 2011 (Huy-11-11-11)_BIEU KE HOACH  2015 (KTN 6.11 sua) 2" xfId="10447"/>
    <cellStyle name="T_09b_PhanThannhaso9_tinh toan hoang ha" xfId="4758"/>
    <cellStyle name="T_09b_PhanThannhaso9_tinh toan hoang ha 2" xfId="4759"/>
    <cellStyle name="T_09b_PhanThannhaso9_tinh toan hoang ha 2 2" xfId="10445"/>
    <cellStyle name="T_09b_PhanThannhaso9_tinh toan hoang ha 3" xfId="10446"/>
    <cellStyle name="T_09b_PhanThannhaso9_tinh toan hoang ha_BIEU KE HOACH  2015 (KTN 6.11 sua)" xfId="4760"/>
    <cellStyle name="T_09b_PhanThannhaso9_tinh toan hoang ha_BIEU KE HOACH  2015 (KTN 6.11 sua) 2" xfId="10444"/>
    <cellStyle name="T_09b_PhanThannhaso9_Tong von ĐTPT" xfId="4761"/>
    <cellStyle name="T_09b_PhanThannhaso9_Tong von ĐTPT 2" xfId="4762"/>
    <cellStyle name="T_09b_PhanThannhaso9_Tong von ĐTPT 2 2" xfId="10442"/>
    <cellStyle name="T_09b_PhanThannhaso9_Tong von ĐTPT 3" xfId="10443"/>
    <cellStyle name="T_09b_PhanThannhaso9_Tong von ĐTPT_BIEU KE HOACH  2015 (KTN 6.11 sua)" xfId="4763"/>
    <cellStyle name="T_09b_PhanThannhaso9_Tong von ĐTPT_BIEU KE HOACH  2015 (KTN 6.11 sua) 2" xfId="10441"/>
    <cellStyle name="T_09b_PhanThannhaso9_Viec Huy dang lam" xfId="4764"/>
    <cellStyle name="T_09b_PhanThannhaso9_Viec Huy dang lam 2" xfId="10440"/>
    <cellStyle name="T_09b_PhanThannhaso9_Viec Huy dang lam_CT 134" xfId="4765"/>
    <cellStyle name="T_09b_PhanThannhaso9_Viec Huy dang lam_CT 134 2" xfId="10439"/>
    <cellStyle name="T_09c_PhandienNhaso9" xfId="4766"/>
    <cellStyle name="T_09c_PhandienNhaso9 2" xfId="10438"/>
    <cellStyle name="T_09c_PhandienNhaso9_Bieu chi tieu KH 2014 (Huy-04-11)" xfId="4767"/>
    <cellStyle name="T_09c_PhandienNhaso9_Bieu chi tieu KH 2014 (Huy-04-11) 2" xfId="4768"/>
    <cellStyle name="T_09c_PhandienNhaso9_Bieu chi tieu KH 2014 (Huy-04-11) 2 2" xfId="10436"/>
    <cellStyle name="T_09c_PhandienNhaso9_Bieu chi tieu KH 2014 (Huy-04-11) 3" xfId="10437"/>
    <cellStyle name="T_09c_PhandienNhaso9_bieu ke hoach dau thau" xfId="4769"/>
    <cellStyle name="T_09c_PhandienNhaso9_bieu ke hoach dau thau 2" xfId="4770"/>
    <cellStyle name="T_09c_PhandienNhaso9_bieu ke hoach dau thau 2 2" xfId="10434"/>
    <cellStyle name="T_09c_PhandienNhaso9_bieu ke hoach dau thau 3" xfId="10435"/>
    <cellStyle name="T_09c_PhandienNhaso9_bieu ke hoach dau thau truong mam non SKH" xfId="4771"/>
    <cellStyle name="T_09c_PhandienNhaso9_bieu ke hoach dau thau truong mam non SKH 2" xfId="4772"/>
    <cellStyle name="T_09c_PhandienNhaso9_bieu ke hoach dau thau truong mam non SKH 2 2" xfId="10432"/>
    <cellStyle name="T_09c_PhandienNhaso9_bieu ke hoach dau thau truong mam non SKH 3" xfId="10433"/>
    <cellStyle name="T_09c_PhandienNhaso9_bieu ke hoach dau thau truong mam non SKH_BIEU KE HOACH  2015 (KTN 6.11 sua)" xfId="4773"/>
    <cellStyle name="T_09c_PhandienNhaso9_bieu ke hoach dau thau truong mam non SKH_BIEU KE HOACH  2015 (KTN 6.11 sua) 2" xfId="10431"/>
    <cellStyle name="T_09c_PhandienNhaso9_bieu ke hoach dau thau_BIEU KE HOACH  2015 (KTN 6.11 sua)" xfId="4774"/>
    <cellStyle name="T_09c_PhandienNhaso9_bieu ke hoach dau thau_BIEU KE HOACH  2015 (KTN 6.11 sua) 2" xfId="10430"/>
    <cellStyle name="T_09c_PhandienNhaso9_bieu tong hop lai kh von 2011 gui phong TH-KTDN" xfId="4775"/>
    <cellStyle name="T_09c_PhandienNhaso9_bieu tong hop lai kh von 2011 gui phong TH-KTDN 2" xfId="4776"/>
    <cellStyle name="T_09c_PhandienNhaso9_bieu tong hop lai kh von 2011 gui phong TH-KTDN 2 2" xfId="11237"/>
    <cellStyle name="T_09c_PhandienNhaso9_bieu tong hop lai kh von 2011 gui phong TH-KTDN 2 3" xfId="10906"/>
    <cellStyle name="T_09c_PhandienNhaso9_bieu tong hop lai kh von 2011 gui phong TH-KTDN 2 4" xfId="10428"/>
    <cellStyle name="T_09c_PhandienNhaso9_bieu tong hop lai kh von 2011 gui phong TH-KTDN 2 5" xfId="12526"/>
    <cellStyle name="T_09c_PhandienNhaso9_bieu tong hop lai kh von 2011 gui phong TH-KTDN 3" xfId="11236"/>
    <cellStyle name="T_09c_PhandienNhaso9_bieu tong hop lai kh von 2011 gui phong TH-KTDN 4" xfId="10905"/>
    <cellStyle name="T_09c_PhandienNhaso9_bieu tong hop lai kh von 2011 gui phong TH-KTDN 5" xfId="10429"/>
    <cellStyle name="T_09c_PhandienNhaso9_bieu tong hop lai kh von 2011 gui phong TH-KTDN 6" xfId="12525"/>
    <cellStyle name="T_09c_PhandienNhaso9_bieu tong hop lai kh von 2011 gui phong TH-KTDN_BIEU KE HOACH  2015 (KTN 6.11 sua)" xfId="4777"/>
    <cellStyle name="T_09c_PhandienNhaso9_bieu tong hop lai kh von 2011 gui phong TH-KTDN_BIEU KE HOACH  2015 (KTN 6.11 sua) 2" xfId="11238"/>
    <cellStyle name="T_09c_PhandienNhaso9_bieu tong hop lai kh von 2011 gui phong TH-KTDN_BIEU KE HOACH  2015 (KTN 6.11 sua) 3" xfId="10907"/>
    <cellStyle name="T_09c_PhandienNhaso9_bieu tong hop lai kh von 2011 gui phong TH-KTDN_BIEU KE HOACH  2015 (KTN 6.11 sua) 4" xfId="10427"/>
    <cellStyle name="T_09c_PhandienNhaso9_bieu tong hop lai kh von 2011 gui phong TH-KTDN_BIEU KE HOACH  2015 (KTN 6.11 sua) 5" xfId="12527"/>
    <cellStyle name="T_09c_PhandienNhaso9_Book1" xfId="4778"/>
    <cellStyle name="T_09c_PhandienNhaso9_Book1 2" xfId="4779"/>
    <cellStyle name="T_09c_PhandienNhaso9_Book1 2 2" xfId="10425"/>
    <cellStyle name="T_09c_PhandienNhaso9_Book1 3" xfId="10426"/>
    <cellStyle name="T_09c_PhandienNhaso9_Book1_BIEU KE HOACH  2015 (KTN 6.11 sua)" xfId="4780"/>
    <cellStyle name="T_09c_PhandienNhaso9_Book1_BIEU KE HOACH  2015 (KTN 6.11 sua) 2" xfId="10424"/>
    <cellStyle name="T_09c_PhandienNhaso9_Book1_Ke hoach 2010 (theo doi 11-8-2010)" xfId="4781"/>
    <cellStyle name="T_09c_PhandienNhaso9_Book1_Ke hoach 2010 (theo doi 11-8-2010) 2" xfId="4782"/>
    <cellStyle name="T_09c_PhandienNhaso9_Book1_Ke hoach 2010 (theo doi 11-8-2010) 2 2" xfId="11240"/>
    <cellStyle name="T_09c_PhandienNhaso9_Book1_Ke hoach 2010 (theo doi 11-8-2010) 2 3" xfId="10909"/>
    <cellStyle name="T_09c_PhandienNhaso9_Book1_Ke hoach 2010 (theo doi 11-8-2010) 2 4" xfId="10422"/>
    <cellStyle name="T_09c_PhandienNhaso9_Book1_Ke hoach 2010 (theo doi 11-8-2010) 2 5" xfId="12529"/>
    <cellStyle name="T_09c_PhandienNhaso9_Book1_Ke hoach 2010 (theo doi 11-8-2010) 3" xfId="11239"/>
    <cellStyle name="T_09c_PhandienNhaso9_Book1_Ke hoach 2010 (theo doi 11-8-2010) 4" xfId="10908"/>
    <cellStyle name="T_09c_PhandienNhaso9_Book1_Ke hoach 2010 (theo doi 11-8-2010) 5" xfId="10423"/>
    <cellStyle name="T_09c_PhandienNhaso9_Book1_Ke hoach 2010 (theo doi 11-8-2010) 6" xfId="12528"/>
    <cellStyle name="T_09c_PhandienNhaso9_Book1_Ke hoach 2010 (theo doi 11-8-2010)_BIEU KE HOACH  2015 (KTN 6.11 sua)" xfId="4783"/>
    <cellStyle name="T_09c_PhandienNhaso9_Book1_Ke hoach 2010 (theo doi 11-8-2010)_BIEU KE HOACH  2015 (KTN 6.11 sua) 2" xfId="11241"/>
    <cellStyle name="T_09c_PhandienNhaso9_Book1_Ke hoach 2010 (theo doi 11-8-2010)_BIEU KE HOACH  2015 (KTN 6.11 sua) 3" xfId="10910"/>
    <cellStyle name="T_09c_PhandienNhaso9_Book1_Ke hoach 2010 (theo doi 11-8-2010)_BIEU KE HOACH  2015 (KTN 6.11 sua) 4" xfId="10421"/>
    <cellStyle name="T_09c_PhandienNhaso9_Book1_Ke hoach 2010 (theo doi 11-8-2010)_BIEU KE HOACH  2015 (KTN 6.11 sua) 5" xfId="12261"/>
    <cellStyle name="T_09c_PhandienNhaso9_Book1_ke hoach dau thau 30-6-2010" xfId="4784"/>
    <cellStyle name="T_09c_PhandienNhaso9_Book1_ke hoach dau thau 30-6-2010 2" xfId="4785"/>
    <cellStyle name="T_09c_PhandienNhaso9_Book1_ke hoach dau thau 30-6-2010 2 2" xfId="11243"/>
    <cellStyle name="T_09c_PhandienNhaso9_Book1_ke hoach dau thau 30-6-2010 2 3" xfId="10912"/>
    <cellStyle name="T_09c_PhandienNhaso9_Book1_ke hoach dau thau 30-6-2010 2 4" xfId="10419"/>
    <cellStyle name="T_09c_PhandienNhaso9_Book1_ke hoach dau thau 30-6-2010 2 5" xfId="12263"/>
    <cellStyle name="T_09c_PhandienNhaso9_Book1_ke hoach dau thau 30-6-2010 3" xfId="11242"/>
    <cellStyle name="T_09c_PhandienNhaso9_Book1_ke hoach dau thau 30-6-2010 4" xfId="10911"/>
    <cellStyle name="T_09c_PhandienNhaso9_Book1_ke hoach dau thau 30-6-2010 5" xfId="10420"/>
    <cellStyle name="T_09c_PhandienNhaso9_Book1_ke hoach dau thau 30-6-2010 6" xfId="12262"/>
    <cellStyle name="T_09c_PhandienNhaso9_Book1_ke hoach dau thau 30-6-2010_BIEU KE HOACH  2015 (KTN 6.11 sua)" xfId="4786"/>
    <cellStyle name="T_09c_PhandienNhaso9_Book1_ke hoach dau thau 30-6-2010_BIEU KE HOACH  2015 (KTN 6.11 sua) 2" xfId="11244"/>
    <cellStyle name="T_09c_PhandienNhaso9_Book1_ke hoach dau thau 30-6-2010_BIEU KE HOACH  2015 (KTN 6.11 sua) 3" xfId="10913"/>
    <cellStyle name="T_09c_PhandienNhaso9_Book1_ke hoach dau thau 30-6-2010_BIEU KE HOACH  2015 (KTN 6.11 sua) 4" xfId="10418"/>
    <cellStyle name="T_09c_PhandienNhaso9_Book1_ke hoach dau thau 30-6-2010_BIEU KE HOACH  2015 (KTN 6.11 sua) 5" xfId="12264"/>
    <cellStyle name="T_09c_PhandienNhaso9_Copy of KH PHAN BO VON ĐỐI ỨNG NAM 2011 (30 TY phuong án gop WB)" xfId="4787"/>
    <cellStyle name="T_09c_PhandienNhaso9_Copy of KH PHAN BO VON ĐỐI ỨNG NAM 2011 (30 TY phuong án gop WB) 2" xfId="4788"/>
    <cellStyle name="T_09c_PhandienNhaso9_Copy of KH PHAN BO VON ĐỐI ỨNG NAM 2011 (30 TY phuong án gop WB) 2 2" xfId="11246"/>
    <cellStyle name="T_09c_PhandienNhaso9_Copy of KH PHAN BO VON ĐỐI ỨNG NAM 2011 (30 TY phuong án gop WB) 2 3" xfId="10915"/>
    <cellStyle name="T_09c_PhandienNhaso9_Copy of KH PHAN BO VON ĐỐI ỨNG NAM 2011 (30 TY phuong án gop WB) 2 4" xfId="10416"/>
    <cellStyle name="T_09c_PhandienNhaso9_Copy of KH PHAN BO VON ĐỐI ỨNG NAM 2011 (30 TY phuong án gop WB) 2 5" xfId="12266"/>
    <cellStyle name="T_09c_PhandienNhaso9_Copy of KH PHAN BO VON ĐỐI ỨNG NAM 2011 (30 TY phuong án gop WB) 3" xfId="11245"/>
    <cellStyle name="T_09c_PhandienNhaso9_Copy of KH PHAN BO VON ĐỐI ỨNG NAM 2011 (30 TY phuong án gop WB) 4" xfId="10914"/>
    <cellStyle name="T_09c_PhandienNhaso9_Copy of KH PHAN BO VON ĐỐI ỨNG NAM 2011 (30 TY phuong án gop WB) 5" xfId="10417"/>
    <cellStyle name="T_09c_PhandienNhaso9_Copy of KH PHAN BO VON ĐỐI ỨNG NAM 2011 (30 TY phuong án gop WB) 6" xfId="12265"/>
    <cellStyle name="T_09c_PhandienNhaso9_Copy of KH PHAN BO VON ĐỐI ỨNG NAM 2011 (30 TY phuong án gop WB)_BIEU KE HOACH  2015 (KTN 6.11 sua)" xfId="4789"/>
    <cellStyle name="T_09c_PhandienNhaso9_Copy of KH PHAN BO VON ĐỐI ỨNG NAM 2011 (30 TY phuong án gop WB)_BIEU KE HOACH  2015 (KTN 6.11 sua) 2" xfId="11247"/>
    <cellStyle name="T_09c_PhandienNhaso9_Copy of KH PHAN BO VON ĐỐI ỨNG NAM 2011 (30 TY phuong án gop WB)_BIEU KE HOACH  2015 (KTN 6.11 sua) 3" xfId="10916"/>
    <cellStyle name="T_09c_PhandienNhaso9_Copy of KH PHAN BO VON ĐỐI ỨNG NAM 2011 (30 TY phuong án gop WB)_BIEU KE HOACH  2015 (KTN 6.11 sua) 4" xfId="10415"/>
    <cellStyle name="T_09c_PhandienNhaso9_Copy of KH PHAN BO VON ĐỐI ỨNG NAM 2011 (30 TY phuong án gop WB)_BIEU KE HOACH  2015 (KTN 6.11 sua) 5" xfId="12522"/>
    <cellStyle name="T_09c_PhandienNhaso9_DTTD chieng chan Tham lai 29-9-2009" xfId="4790"/>
    <cellStyle name="T_09c_PhandienNhaso9_DTTD chieng chan Tham lai 29-9-2009 2" xfId="4791"/>
    <cellStyle name="T_09c_PhandienNhaso9_DTTD chieng chan Tham lai 29-9-2009 2 2" xfId="11249"/>
    <cellStyle name="T_09c_PhandienNhaso9_DTTD chieng chan Tham lai 29-9-2009 2 3" xfId="10918"/>
    <cellStyle name="T_09c_PhandienNhaso9_DTTD chieng chan Tham lai 29-9-2009 2 4" xfId="10413"/>
    <cellStyle name="T_09c_PhandienNhaso9_DTTD chieng chan Tham lai 29-9-2009 2 5" xfId="12523"/>
    <cellStyle name="T_09c_PhandienNhaso9_DTTD chieng chan Tham lai 29-9-2009 3" xfId="11248"/>
    <cellStyle name="T_09c_PhandienNhaso9_DTTD chieng chan Tham lai 29-9-2009 4" xfId="10917"/>
    <cellStyle name="T_09c_PhandienNhaso9_DTTD chieng chan Tham lai 29-9-2009 5" xfId="10414"/>
    <cellStyle name="T_09c_PhandienNhaso9_DTTD chieng chan Tham lai 29-9-2009 6" xfId="12539"/>
    <cellStyle name="T_09c_PhandienNhaso9_DTTD chieng chan Tham lai 29-9-2009_BIEU KE HOACH  2015 (KTN 6.11 sua)" xfId="4792"/>
    <cellStyle name="T_09c_PhandienNhaso9_DTTD chieng chan Tham lai 29-9-2009_BIEU KE HOACH  2015 (KTN 6.11 sua) 2" xfId="11250"/>
    <cellStyle name="T_09c_PhandienNhaso9_DTTD chieng chan Tham lai 29-9-2009_BIEU KE HOACH  2015 (KTN 6.11 sua) 3" xfId="10919"/>
    <cellStyle name="T_09c_PhandienNhaso9_DTTD chieng chan Tham lai 29-9-2009_BIEU KE HOACH  2015 (KTN 6.11 sua) 4" xfId="10412"/>
    <cellStyle name="T_09c_PhandienNhaso9_DTTD chieng chan Tham lai 29-9-2009_BIEU KE HOACH  2015 (KTN 6.11 sua) 5" xfId="12524"/>
    <cellStyle name="T_09c_PhandienNhaso9_Du toan nuoc San Thang (GD2)" xfId="4793"/>
    <cellStyle name="T_09c_PhandienNhaso9_Du toan nuoc San Thang (GD2) 2" xfId="4794"/>
    <cellStyle name="T_09c_PhandienNhaso9_Du toan nuoc San Thang (GD2) 2 2" xfId="10410"/>
    <cellStyle name="T_09c_PhandienNhaso9_Du toan nuoc San Thang (GD2) 3" xfId="10411"/>
    <cellStyle name="T_09c_PhandienNhaso9_Du toan nuoc San Thang (GD2)_BIEU KE HOACH  2015 (KTN 6.11 sua)" xfId="4795"/>
    <cellStyle name="T_09c_PhandienNhaso9_Du toan nuoc San Thang (GD2)_BIEU KE HOACH  2015 (KTN 6.11 sua) 2" xfId="10409"/>
    <cellStyle name="T_09c_PhandienNhaso9_dự toán 30a 2013" xfId="4796"/>
    <cellStyle name="T_09c_PhandienNhaso9_dự toán 30a 2013 2" xfId="10408"/>
    <cellStyle name="T_09c_PhandienNhaso9_Ke hoach 2010 (theo doi 11-8-2010)" xfId="4797"/>
    <cellStyle name="T_09c_PhandienNhaso9_Ke hoach 2010 (theo doi 11-8-2010) 2" xfId="4798"/>
    <cellStyle name="T_09c_PhandienNhaso9_Ke hoach 2010 (theo doi 11-8-2010) 2 2" xfId="10406"/>
    <cellStyle name="T_09c_PhandienNhaso9_Ke hoach 2010 (theo doi 11-8-2010) 3" xfId="10407"/>
    <cellStyle name="T_09c_PhandienNhaso9_Ke hoach 2010 (theo doi 11-8-2010)_BIEU KE HOACH  2015 (KTN 6.11 sua)" xfId="4799"/>
    <cellStyle name="T_09c_PhandienNhaso9_Ke hoach 2010 (theo doi 11-8-2010)_BIEU KE HOACH  2015 (KTN 6.11 sua) 2" xfId="10405"/>
    <cellStyle name="T_09c_PhandienNhaso9_ke hoach dau thau 30-6-2010" xfId="4800"/>
    <cellStyle name="T_09c_PhandienNhaso9_ke hoach dau thau 30-6-2010 2" xfId="4801"/>
    <cellStyle name="T_09c_PhandienNhaso9_ke hoach dau thau 30-6-2010 2 2" xfId="10403"/>
    <cellStyle name="T_09c_PhandienNhaso9_ke hoach dau thau 30-6-2010 3" xfId="10404"/>
    <cellStyle name="T_09c_PhandienNhaso9_ke hoach dau thau 30-6-2010_BIEU KE HOACH  2015 (KTN 6.11 sua)" xfId="4802"/>
    <cellStyle name="T_09c_PhandienNhaso9_ke hoach dau thau 30-6-2010_BIEU KE HOACH  2015 (KTN 6.11 sua) 2" xfId="10402"/>
    <cellStyle name="T_09c_PhandienNhaso9_KH Von 2012 gui BKH 1" xfId="4803"/>
    <cellStyle name="T_09c_PhandienNhaso9_KH Von 2012 gui BKH 1 2" xfId="4804"/>
    <cellStyle name="T_09c_PhandienNhaso9_KH Von 2012 gui BKH 1 2 2" xfId="11258"/>
    <cellStyle name="T_09c_PhandienNhaso9_KH Von 2012 gui BKH 1 2 3" xfId="10921"/>
    <cellStyle name="T_09c_PhandienNhaso9_KH Von 2012 gui BKH 1 2 4" xfId="10321"/>
    <cellStyle name="T_09c_PhandienNhaso9_KH Von 2012 gui BKH 1 2 5" xfId="12289"/>
    <cellStyle name="T_09c_PhandienNhaso9_KH Von 2012 gui BKH 1 3" xfId="11257"/>
    <cellStyle name="T_09c_PhandienNhaso9_KH Von 2012 gui BKH 1 4" xfId="10920"/>
    <cellStyle name="T_09c_PhandienNhaso9_KH Von 2012 gui BKH 1 5" xfId="10401"/>
    <cellStyle name="T_09c_PhandienNhaso9_KH Von 2012 gui BKH 1 6" xfId="12288"/>
    <cellStyle name="T_09c_PhandienNhaso9_KH Von 2012 gui BKH 1_BIEU KE HOACH  2015 (KTN 6.11 sua)" xfId="4805"/>
    <cellStyle name="T_09c_PhandienNhaso9_KH Von 2012 gui BKH 1_BIEU KE HOACH  2015 (KTN 6.11 sua) 2" xfId="11259"/>
    <cellStyle name="T_09c_PhandienNhaso9_KH Von 2012 gui BKH 1_BIEU KE HOACH  2015 (KTN 6.11 sua) 3" xfId="10922"/>
    <cellStyle name="T_09c_PhandienNhaso9_KH Von 2012 gui BKH 1_BIEU KE HOACH  2015 (KTN 6.11 sua) 4" xfId="10320"/>
    <cellStyle name="T_09c_PhandienNhaso9_KH Von 2012 gui BKH 1_BIEU KE HOACH  2015 (KTN 6.11 sua) 5" xfId="12290"/>
    <cellStyle name="T_09c_PhandienNhaso9_QD ke hoach dau thau" xfId="4806"/>
    <cellStyle name="T_09c_PhandienNhaso9_QD ke hoach dau thau 2" xfId="4807"/>
    <cellStyle name="T_09c_PhandienNhaso9_QD ke hoach dau thau 2 2" xfId="10400"/>
    <cellStyle name="T_09c_PhandienNhaso9_QD ke hoach dau thau 3" xfId="10319"/>
    <cellStyle name="T_09c_PhandienNhaso9_QD ke hoach dau thau_BIEU KE HOACH  2015 (KTN 6.11 sua)" xfId="4808"/>
    <cellStyle name="T_09c_PhandienNhaso9_QD ke hoach dau thau_BIEU KE HOACH  2015 (KTN 6.11 sua) 2" xfId="10399"/>
    <cellStyle name="T_09c_PhandienNhaso9_Ra soat KH von 2011 (Huy-11-11-11)" xfId="4809"/>
    <cellStyle name="T_09c_PhandienNhaso9_Ra soat KH von 2011 (Huy-11-11-11) 2" xfId="4810"/>
    <cellStyle name="T_09c_PhandienNhaso9_Ra soat KH von 2011 (Huy-11-11-11) 2 2" xfId="10397"/>
    <cellStyle name="T_09c_PhandienNhaso9_Ra soat KH von 2011 (Huy-11-11-11) 3" xfId="10398"/>
    <cellStyle name="T_09c_PhandienNhaso9_Ra soat KH von 2011 (Huy-11-11-11)_BIEU KE HOACH  2015 (KTN 6.11 sua)" xfId="4811"/>
    <cellStyle name="T_09c_PhandienNhaso9_Ra soat KH von 2011 (Huy-11-11-11)_BIEU KE HOACH  2015 (KTN 6.11 sua) 2" xfId="10396"/>
    <cellStyle name="T_09c_PhandienNhaso9_tinh toan hoang ha" xfId="4812"/>
    <cellStyle name="T_09c_PhandienNhaso9_tinh toan hoang ha 2" xfId="4813"/>
    <cellStyle name="T_09c_PhandienNhaso9_tinh toan hoang ha 2 2" xfId="10394"/>
    <cellStyle name="T_09c_PhandienNhaso9_tinh toan hoang ha 3" xfId="10395"/>
    <cellStyle name="T_09c_PhandienNhaso9_tinh toan hoang ha_BIEU KE HOACH  2015 (KTN 6.11 sua)" xfId="4814"/>
    <cellStyle name="T_09c_PhandienNhaso9_tinh toan hoang ha_BIEU KE HOACH  2015 (KTN 6.11 sua) 2" xfId="10393"/>
    <cellStyle name="T_09c_PhandienNhaso9_Tong von ĐTPT" xfId="4815"/>
    <cellStyle name="T_09c_PhandienNhaso9_Tong von ĐTPT 2" xfId="4816"/>
    <cellStyle name="T_09c_PhandienNhaso9_Tong von ĐTPT 2 2" xfId="10391"/>
    <cellStyle name="T_09c_PhandienNhaso9_Tong von ĐTPT 3" xfId="10392"/>
    <cellStyle name="T_09c_PhandienNhaso9_Tong von ĐTPT_BIEU KE HOACH  2015 (KTN 6.11 sua)" xfId="4817"/>
    <cellStyle name="T_09c_PhandienNhaso9_Tong von ĐTPT_BIEU KE HOACH  2015 (KTN 6.11 sua) 2" xfId="10390"/>
    <cellStyle name="T_09c_PhandienNhaso9_Viec Huy dang lam" xfId="4818"/>
    <cellStyle name="T_09c_PhandienNhaso9_Viec Huy dang lam 2" xfId="10389"/>
    <cellStyle name="T_09c_PhandienNhaso9_Viec Huy dang lam_CT 134" xfId="4819"/>
    <cellStyle name="T_09c_PhandienNhaso9_Viec Huy dang lam_CT 134 2" xfId="10388"/>
    <cellStyle name="T_09d_Phannuocnhaso9" xfId="4820"/>
    <cellStyle name="T_09d_Phannuocnhaso9 2" xfId="10387"/>
    <cellStyle name="T_09d_Phannuocnhaso9_Bieu chi tieu KH 2014 (Huy-04-11)" xfId="4821"/>
    <cellStyle name="T_09d_Phannuocnhaso9_Bieu chi tieu KH 2014 (Huy-04-11) 2" xfId="4822"/>
    <cellStyle name="T_09d_Phannuocnhaso9_Bieu chi tieu KH 2014 (Huy-04-11) 2 2" xfId="10385"/>
    <cellStyle name="T_09d_Phannuocnhaso9_Bieu chi tieu KH 2014 (Huy-04-11) 3" xfId="10386"/>
    <cellStyle name="T_09d_Phannuocnhaso9_bieu ke hoach dau thau" xfId="4823"/>
    <cellStyle name="T_09d_Phannuocnhaso9_bieu ke hoach dau thau 2" xfId="4824"/>
    <cellStyle name="T_09d_Phannuocnhaso9_bieu ke hoach dau thau 2 2" xfId="10383"/>
    <cellStyle name="T_09d_Phannuocnhaso9_bieu ke hoach dau thau 3" xfId="10384"/>
    <cellStyle name="T_09d_Phannuocnhaso9_bieu ke hoach dau thau truong mam non SKH" xfId="4825"/>
    <cellStyle name="T_09d_Phannuocnhaso9_bieu ke hoach dau thau truong mam non SKH 2" xfId="4826"/>
    <cellStyle name="T_09d_Phannuocnhaso9_bieu ke hoach dau thau truong mam non SKH 2 2" xfId="10381"/>
    <cellStyle name="T_09d_Phannuocnhaso9_bieu ke hoach dau thau truong mam non SKH 3" xfId="10382"/>
    <cellStyle name="T_09d_Phannuocnhaso9_bieu ke hoach dau thau truong mam non SKH_BIEU KE HOACH  2015 (KTN 6.11 sua)" xfId="4827"/>
    <cellStyle name="T_09d_Phannuocnhaso9_bieu ke hoach dau thau truong mam non SKH_BIEU KE HOACH  2015 (KTN 6.11 sua) 2" xfId="10380"/>
    <cellStyle name="T_09d_Phannuocnhaso9_bieu ke hoach dau thau_BIEU KE HOACH  2015 (KTN 6.11 sua)" xfId="4828"/>
    <cellStyle name="T_09d_Phannuocnhaso9_bieu ke hoach dau thau_BIEU KE HOACH  2015 (KTN 6.11 sua) 2" xfId="10379"/>
    <cellStyle name="T_09d_Phannuocnhaso9_bieu tong hop lai kh von 2011 gui phong TH-KTDN" xfId="4829"/>
    <cellStyle name="T_09d_Phannuocnhaso9_bieu tong hop lai kh von 2011 gui phong TH-KTDN 2" xfId="4830"/>
    <cellStyle name="T_09d_Phannuocnhaso9_bieu tong hop lai kh von 2011 gui phong TH-KTDN 2 2" xfId="11275"/>
    <cellStyle name="T_09d_Phannuocnhaso9_bieu tong hop lai kh von 2011 gui phong TH-KTDN 2 3" xfId="10988"/>
    <cellStyle name="T_09d_Phannuocnhaso9_bieu tong hop lai kh von 2011 gui phong TH-KTDN 2 4" xfId="10377"/>
    <cellStyle name="T_09d_Phannuocnhaso9_bieu tong hop lai kh von 2011 gui phong TH-KTDN 2 5" xfId="12292"/>
    <cellStyle name="T_09d_Phannuocnhaso9_bieu tong hop lai kh von 2011 gui phong TH-KTDN 3" xfId="11274"/>
    <cellStyle name="T_09d_Phannuocnhaso9_bieu tong hop lai kh von 2011 gui phong TH-KTDN 4" xfId="10987"/>
    <cellStyle name="T_09d_Phannuocnhaso9_bieu tong hop lai kh von 2011 gui phong TH-KTDN 5" xfId="10378"/>
    <cellStyle name="T_09d_Phannuocnhaso9_bieu tong hop lai kh von 2011 gui phong TH-KTDN 6" xfId="12291"/>
    <cellStyle name="T_09d_Phannuocnhaso9_bieu tong hop lai kh von 2011 gui phong TH-KTDN_BIEU KE HOACH  2015 (KTN 6.11 sua)" xfId="4831"/>
    <cellStyle name="T_09d_Phannuocnhaso9_bieu tong hop lai kh von 2011 gui phong TH-KTDN_BIEU KE HOACH  2015 (KTN 6.11 sua) 2" xfId="11276"/>
    <cellStyle name="T_09d_Phannuocnhaso9_bieu tong hop lai kh von 2011 gui phong TH-KTDN_BIEU KE HOACH  2015 (KTN 6.11 sua) 3" xfId="10989"/>
    <cellStyle name="T_09d_Phannuocnhaso9_bieu tong hop lai kh von 2011 gui phong TH-KTDN_BIEU KE HOACH  2015 (KTN 6.11 sua) 4" xfId="10376"/>
    <cellStyle name="T_09d_Phannuocnhaso9_bieu tong hop lai kh von 2011 gui phong TH-KTDN_BIEU KE HOACH  2015 (KTN 6.11 sua) 5" xfId="12293"/>
    <cellStyle name="T_09d_Phannuocnhaso9_Book1" xfId="4832"/>
    <cellStyle name="T_09d_Phannuocnhaso9_Book1 2" xfId="4833"/>
    <cellStyle name="T_09d_Phannuocnhaso9_Book1 2 2" xfId="10374"/>
    <cellStyle name="T_09d_Phannuocnhaso9_Book1 3" xfId="10375"/>
    <cellStyle name="T_09d_Phannuocnhaso9_Book1_BIEU KE HOACH  2015 (KTN 6.11 sua)" xfId="4834"/>
    <cellStyle name="T_09d_Phannuocnhaso9_Book1_BIEU KE HOACH  2015 (KTN 6.11 sua) 2" xfId="10373"/>
    <cellStyle name="T_09d_Phannuocnhaso9_Book1_Ke hoach 2010 (theo doi 11-8-2010)" xfId="4835"/>
    <cellStyle name="T_09d_Phannuocnhaso9_Book1_Ke hoach 2010 (theo doi 11-8-2010) 2" xfId="4836"/>
    <cellStyle name="T_09d_Phannuocnhaso9_Book1_Ke hoach 2010 (theo doi 11-8-2010) 2 2" xfId="11278"/>
    <cellStyle name="T_09d_Phannuocnhaso9_Book1_Ke hoach 2010 (theo doi 11-8-2010) 2 3" xfId="10991"/>
    <cellStyle name="T_09d_Phannuocnhaso9_Book1_Ke hoach 2010 (theo doi 11-8-2010) 2 4" xfId="10371"/>
    <cellStyle name="T_09d_Phannuocnhaso9_Book1_Ke hoach 2010 (theo doi 11-8-2010) 2 5" xfId="12295"/>
    <cellStyle name="T_09d_Phannuocnhaso9_Book1_Ke hoach 2010 (theo doi 11-8-2010) 3" xfId="11277"/>
    <cellStyle name="T_09d_Phannuocnhaso9_Book1_Ke hoach 2010 (theo doi 11-8-2010) 4" xfId="10990"/>
    <cellStyle name="T_09d_Phannuocnhaso9_Book1_Ke hoach 2010 (theo doi 11-8-2010) 5" xfId="10372"/>
    <cellStyle name="T_09d_Phannuocnhaso9_Book1_Ke hoach 2010 (theo doi 11-8-2010) 6" xfId="12294"/>
    <cellStyle name="T_09d_Phannuocnhaso9_Book1_Ke hoach 2010 (theo doi 11-8-2010)_BIEU KE HOACH  2015 (KTN 6.11 sua)" xfId="4837"/>
    <cellStyle name="T_09d_Phannuocnhaso9_Book1_Ke hoach 2010 (theo doi 11-8-2010)_BIEU KE HOACH  2015 (KTN 6.11 sua) 2" xfId="11279"/>
    <cellStyle name="T_09d_Phannuocnhaso9_Book1_Ke hoach 2010 (theo doi 11-8-2010)_BIEU KE HOACH  2015 (KTN 6.11 sua) 3" xfId="10992"/>
    <cellStyle name="T_09d_Phannuocnhaso9_Book1_Ke hoach 2010 (theo doi 11-8-2010)_BIEU KE HOACH  2015 (KTN 6.11 sua) 4" xfId="10370"/>
    <cellStyle name="T_09d_Phannuocnhaso9_Book1_Ke hoach 2010 (theo doi 11-8-2010)_BIEU KE HOACH  2015 (KTN 6.11 sua) 5" xfId="12296"/>
    <cellStyle name="T_09d_Phannuocnhaso9_Book1_ke hoach dau thau 30-6-2010" xfId="4838"/>
    <cellStyle name="T_09d_Phannuocnhaso9_Book1_ke hoach dau thau 30-6-2010 2" xfId="4839"/>
    <cellStyle name="T_09d_Phannuocnhaso9_Book1_ke hoach dau thau 30-6-2010 2 2" xfId="11281"/>
    <cellStyle name="T_09d_Phannuocnhaso9_Book1_ke hoach dau thau 30-6-2010 2 3" xfId="10994"/>
    <cellStyle name="T_09d_Phannuocnhaso9_Book1_ke hoach dau thau 30-6-2010 2 4" xfId="10368"/>
    <cellStyle name="T_09d_Phannuocnhaso9_Book1_ke hoach dau thau 30-6-2010 2 5" xfId="12298"/>
    <cellStyle name="T_09d_Phannuocnhaso9_Book1_ke hoach dau thau 30-6-2010 3" xfId="11280"/>
    <cellStyle name="T_09d_Phannuocnhaso9_Book1_ke hoach dau thau 30-6-2010 4" xfId="10993"/>
    <cellStyle name="T_09d_Phannuocnhaso9_Book1_ke hoach dau thau 30-6-2010 5" xfId="10369"/>
    <cellStyle name="T_09d_Phannuocnhaso9_Book1_ke hoach dau thau 30-6-2010 6" xfId="12297"/>
    <cellStyle name="T_09d_Phannuocnhaso9_Book1_ke hoach dau thau 30-6-2010_BIEU KE HOACH  2015 (KTN 6.11 sua)" xfId="4840"/>
    <cellStyle name="T_09d_Phannuocnhaso9_Book1_ke hoach dau thau 30-6-2010_BIEU KE HOACH  2015 (KTN 6.11 sua) 2" xfId="11282"/>
    <cellStyle name="T_09d_Phannuocnhaso9_Book1_ke hoach dau thau 30-6-2010_BIEU KE HOACH  2015 (KTN 6.11 sua) 3" xfId="10995"/>
    <cellStyle name="T_09d_Phannuocnhaso9_Book1_ke hoach dau thau 30-6-2010_BIEU KE HOACH  2015 (KTN 6.11 sua) 4" xfId="10367"/>
    <cellStyle name="T_09d_Phannuocnhaso9_Book1_ke hoach dau thau 30-6-2010_BIEU KE HOACH  2015 (KTN 6.11 sua) 5" xfId="12299"/>
    <cellStyle name="T_09d_Phannuocnhaso9_Copy of KH PHAN BO VON ĐỐI ỨNG NAM 2011 (30 TY phuong án gop WB)" xfId="4841"/>
    <cellStyle name="T_09d_Phannuocnhaso9_Copy of KH PHAN BO VON ĐỐI ỨNG NAM 2011 (30 TY phuong án gop WB) 2" xfId="4842"/>
    <cellStyle name="T_09d_Phannuocnhaso9_Copy of KH PHAN BO VON ĐỐI ỨNG NAM 2011 (30 TY phuong án gop WB) 2 2" xfId="11284"/>
    <cellStyle name="T_09d_Phannuocnhaso9_Copy of KH PHAN BO VON ĐỐI ỨNG NAM 2011 (30 TY phuong án gop WB) 2 3" xfId="10997"/>
    <cellStyle name="T_09d_Phannuocnhaso9_Copy of KH PHAN BO VON ĐỐI ỨNG NAM 2011 (30 TY phuong án gop WB) 2 4" xfId="10365"/>
    <cellStyle name="T_09d_Phannuocnhaso9_Copy of KH PHAN BO VON ĐỐI ỨNG NAM 2011 (30 TY phuong án gop WB) 2 5" xfId="12301"/>
    <cellStyle name="T_09d_Phannuocnhaso9_Copy of KH PHAN BO VON ĐỐI ỨNG NAM 2011 (30 TY phuong án gop WB) 3" xfId="11283"/>
    <cellStyle name="T_09d_Phannuocnhaso9_Copy of KH PHAN BO VON ĐỐI ỨNG NAM 2011 (30 TY phuong án gop WB) 4" xfId="10996"/>
    <cellStyle name="T_09d_Phannuocnhaso9_Copy of KH PHAN BO VON ĐỐI ỨNG NAM 2011 (30 TY phuong án gop WB) 5" xfId="10366"/>
    <cellStyle name="T_09d_Phannuocnhaso9_Copy of KH PHAN BO VON ĐỐI ỨNG NAM 2011 (30 TY phuong án gop WB) 6" xfId="12300"/>
    <cellStyle name="T_09d_Phannuocnhaso9_Copy of KH PHAN BO VON ĐỐI ỨNG NAM 2011 (30 TY phuong án gop WB)_BIEU KE HOACH  2015 (KTN 6.11 sua)" xfId="4843"/>
    <cellStyle name="T_09d_Phannuocnhaso9_Copy of KH PHAN BO VON ĐỐI ỨNG NAM 2011 (30 TY phuong án gop WB)_BIEU KE HOACH  2015 (KTN 6.11 sua) 2" xfId="11285"/>
    <cellStyle name="T_09d_Phannuocnhaso9_Copy of KH PHAN BO VON ĐỐI ỨNG NAM 2011 (30 TY phuong án gop WB)_BIEU KE HOACH  2015 (KTN 6.11 sua) 3" xfId="10998"/>
    <cellStyle name="T_09d_Phannuocnhaso9_Copy of KH PHAN BO VON ĐỐI ỨNG NAM 2011 (30 TY phuong án gop WB)_BIEU KE HOACH  2015 (KTN 6.11 sua) 4" xfId="10364"/>
    <cellStyle name="T_09d_Phannuocnhaso9_Copy of KH PHAN BO VON ĐỐI ỨNG NAM 2011 (30 TY phuong án gop WB)_BIEU KE HOACH  2015 (KTN 6.11 sua) 5" xfId="12302"/>
    <cellStyle name="T_09d_Phannuocnhaso9_DTTD chieng chan Tham lai 29-9-2009" xfId="4844"/>
    <cellStyle name="T_09d_Phannuocnhaso9_DTTD chieng chan Tham lai 29-9-2009 2" xfId="4845"/>
    <cellStyle name="T_09d_Phannuocnhaso9_DTTD chieng chan Tham lai 29-9-2009 2 2" xfId="11287"/>
    <cellStyle name="T_09d_Phannuocnhaso9_DTTD chieng chan Tham lai 29-9-2009 2 3" xfId="11000"/>
    <cellStyle name="T_09d_Phannuocnhaso9_DTTD chieng chan Tham lai 29-9-2009 2 4" xfId="10362"/>
    <cellStyle name="T_09d_Phannuocnhaso9_DTTD chieng chan Tham lai 29-9-2009 2 5" xfId="12304"/>
    <cellStyle name="T_09d_Phannuocnhaso9_DTTD chieng chan Tham lai 29-9-2009 3" xfId="11286"/>
    <cellStyle name="T_09d_Phannuocnhaso9_DTTD chieng chan Tham lai 29-9-2009 4" xfId="10999"/>
    <cellStyle name="T_09d_Phannuocnhaso9_DTTD chieng chan Tham lai 29-9-2009 5" xfId="10363"/>
    <cellStyle name="T_09d_Phannuocnhaso9_DTTD chieng chan Tham lai 29-9-2009 6" xfId="12303"/>
    <cellStyle name="T_09d_Phannuocnhaso9_DTTD chieng chan Tham lai 29-9-2009_BIEU KE HOACH  2015 (KTN 6.11 sua)" xfId="4846"/>
    <cellStyle name="T_09d_Phannuocnhaso9_DTTD chieng chan Tham lai 29-9-2009_BIEU KE HOACH  2015 (KTN 6.11 sua) 2" xfId="11288"/>
    <cellStyle name="T_09d_Phannuocnhaso9_DTTD chieng chan Tham lai 29-9-2009_BIEU KE HOACH  2015 (KTN 6.11 sua) 3" xfId="11001"/>
    <cellStyle name="T_09d_Phannuocnhaso9_DTTD chieng chan Tham lai 29-9-2009_BIEU KE HOACH  2015 (KTN 6.11 sua) 4" xfId="10361"/>
    <cellStyle name="T_09d_Phannuocnhaso9_DTTD chieng chan Tham lai 29-9-2009_BIEU KE HOACH  2015 (KTN 6.11 sua) 5" xfId="12305"/>
    <cellStyle name="T_09d_Phannuocnhaso9_Du toan nuoc San Thang (GD2)" xfId="4847"/>
    <cellStyle name="T_09d_Phannuocnhaso9_Du toan nuoc San Thang (GD2) 2" xfId="4848"/>
    <cellStyle name="T_09d_Phannuocnhaso9_Du toan nuoc San Thang (GD2) 2 2" xfId="10359"/>
    <cellStyle name="T_09d_Phannuocnhaso9_Du toan nuoc San Thang (GD2) 3" xfId="10360"/>
    <cellStyle name="T_09d_Phannuocnhaso9_Du toan nuoc San Thang (GD2)_BIEU KE HOACH  2015 (KTN 6.11 sua)" xfId="4849"/>
    <cellStyle name="T_09d_Phannuocnhaso9_Du toan nuoc San Thang (GD2)_BIEU KE HOACH  2015 (KTN 6.11 sua) 2" xfId="10358"/>
    <cellStyle name="T_09d_Phannuocnhaso9_dự toán 30a 2013" xfId="4850"/>
    <cellStyle name="T_09d_Phannuocnhaso9_dự toán 30a 2013 2" xfId="10357"/>
    <cellStyle name="T_09d_Phannuocnhaso9_Ke hoach 2010 (theo doi 11-8-2010)" xfId="4851"/>
    <cellStyle name="T_09d_Phannuocnhaso9_Ke hoach 2010 (theo doi 11-8-2010) 2" xfId="4852"/>
    <cellStyle name="T_09d_Phannuocnhaso9_Ke hoach 2010 (theo doi 11-8-2010) 2 2" xfId="10356"/>
    <cellStyle name="T_09d_Phannuocnhaso9_Ke hoach 2010 (theo doi 11-8-2010) 3" xfId="10352"/>
    <cellStyle name="T_09d_Phannuocnhaso9_Ke hoach 2010 (theo doi 11-8-2010)_BIEU KE HOACH  2015 (KTN 6.11 sua)" xfId="4853"/>
    <cellStyle name="T_09d_Phannuocnhaso9_Ke hoach 2010 (theo doi 11-8-2010)_BIEU KE HOACH  2015 (KTN 6.11 sua) 2" xfId="10355"/>
    <cellStyle name="T_09d_Phannuocnhaso9_ke hoach dau thau 30-6-2010" xfId="4854"/>
    <cellStyle name="T_09d_Phannuocnhaso9_ke hoach dau thau 30-6-2010 2" xfId="4855"/>
    <cellStyle name="T_09d_Phannuocnhaso9_ke hoach dau thau 30-6-2010 2 2" xfId="10353"/>
    <cellStyle name="T_09d_Phannuocnhaso9_ke hoach dau thau 30-6-2010 3" xfId="10354"/>
    <cellStyle name="T_09d_Phannuocnhaso9_ke hoach dau thau 30-6-2010_BIEU KE HOACH  2015 (KTN 6.11 sua)" xfId="4856"/>
    <cellStyle name="T_09d_Phannuocnhaso9_ke hoach dau thau 30-6-2010_BIEU KE HOACH  2015 (KTN 6.11 sua) 2" xfId="10351"/>
    <cellStyle name="T_09d_Phannuocnhaso9_KH Von 2012 gui BKH 1" xfId="4857"/>
    <cellStyle name="T_09d_Phannuocnhaso9_KH Von 2012 gui BKH 1 2" xfId="4858"/>
    <cellStyle name="T_09d_Phannuocnhaso9_KH Von 2012 gui BKH 1 2 2" xfId="11294"/>
    <cellStyle name="T_09d_Phannuocnhaso9_KH Von 2012 gui BKH 1 2 3" xfId="11003"/>
    <cellStyle name="T_09d_Phannuocnhaso9_KH Von 2012 gui BKH 1 2 4" xfId="10349"/>
    <cellStyle name="T_09d_Phannuocnhaso9_KH Von 2012 gui BKH 1 2 5" xfId="12307"/>
    <cellStyle name="T_09d_Phannuocnhaso9_KH Von 2012 gui BKH 1 3" xfId="11293"/>
    <cellStyle name="T_09d_Phannuocnhaso9_KH Von 2012 gui BKH 1 4" xfId="11002"/>
    <cellStyle name="T_09d_Phannuocnhaso9_KH Von 2012 gui BKH 1 5" xfId="10350"/>
    <cellStyle name="T_09d_Phannuocnhaso9_KH Von 2012 gui BKH 1 6" xfId="12306"/>
    <cellStyle name="T_09d_Phannuocnhaso9_KH Von 2012 gui BKH 1_BIEU KE HOACH  2015 (KTN 6.11 sua)" xfId="4859"/>
    <cellStyle name="T_09d_Phannuocnhaso9_KH Von 2012 gui BKH 1_BIEU KE HOACH  2015 (KTN 6.11 sua) 2" xfId="11295"/>
    <cellStyle name="T_09d_Phannuocnhaso9_KH Von 2012 gui BKH 1_BIEU KE HOACH  2015 (KTN 6.11 sua) 3" xfId="11004"/>
    <cellStyle name="T_09d_Phannuocnhaso9_KH Von 2012 gui BKH 1_BIEU KE HOACH  2015 (KTN 6.11 sua) 4" xfId="10348"/>
    <cellStyle name="T_09d_Phannuocnhaso9_KH Von 2012 gui BKH 1_BIEU KE HOACH  2015 (KTN 6.11 sua) 5" xfId="12308"/>
    <cellStyle name="T_09d_Phannuocnhaso9_QD ke hoach dau thau" xfId="4860"/>
    <cellStyle name="T_09d_Phannuocnhaso9_QD ke hoach dau thau 2" xfId="4861"/>
    <cellStyle name="T_09d_Phannuocnhaso9_QD ke hoach dau thau 2 2" xfId="10346"/>
    <cellStyle name="T_09d_Phannuocnhaso9_QD ke hoach dau thau 3" xfId="10347"/>
    <cellStyle name="T_09d_Phannuocnhaso9_QD ke hoach dau thau_BIEU KE HOACH  2015 (KTN 6.11 sua)" xfId="4862"/>
    <cellStyle name="T_09d_Phannuocnhaso9_QD ke hoach dau thau_BIEU KE HOACH  2015 (KTN 6.11 sua) 2" xfId="10345"/>
    <cellStyle name="T_09d_Phannuocnhaso9_Ra soat KH von 2011 (Huy-11-11-11)" xfId="4863"/>
    <cellStyle name="T_09d_Phannuocnhaso9_Ra soat KH von 2011 (Huy-11-11-11) 2" xfId="4864"/>
    <cellStyle name="T_09d_Phannuocnhaso9_Ra soat KH von 2011 (Huy-11-11-11) 2 2" xfId="10343"/>
    <cellStyle name="T_09d_Phannuocnhaso9_Ra soat KH von 2011 (Huy-11-11-11) 3" xfId="10344"/>
    <cellStyle name="T_09d_Phannuocnhaso9_Ra soat KH von 2011 (Huy-11-11-11)_BIEU KE HOACH  2015 (KTN 6.11 sua)" xfId="4865"/>
    <cellStyle name="T_09d_Phannuocnhaso9_Ra soat KH von 2011 (Huy-11-11-11)_BIEU KE HOACH  2015 (KTN 6.11 sua) 2" xfId="10342"/>
    <cellStyle name="T_09d_Phannuocnhaso9_tinh toan hoang ha" xfId="4866"/>
    <cellStyle name="T_09d_Phannuocnhaso9_tinh toan hoang ha 2" xfId="4867"/>
    <cellStyle name="T_09d_Phannuocnhaso9_tinh toan hoang ha 2 2" xfId="10340"/>
    <cellStyle name="T_09d_Phannuocnhaso9_tinh toan hoang ha 3" xfId="10341"/>
    <cellStyle name="T_09d_Phannuocnhaso9_tinh toan hoang ha_BIEU KE HOACH  2015 (KTN 6.11 sua)" xfId="4868"/>
    <cellStyle name="T_09d_Phannuocnhaso9_tinh toan hoang ha_BIEU KE HOACH  2015 (KTN 6.11 sua) 2" xfId="10339"/>
    <cellStyle name="T_09d_Phannuocnhaso9_Tong von ĐTPT" xfId="4869"/>
    <cellStyle name="T_09d_Phannuocnhaso9_Tong von ĐTPT 2" xfId="4870"/>
    <cellStyle name="T_09d_Phannuocnhaso9_Tong von ĐTPT 2 2" xfId="10337"/>
    <cellStyle name="T_09d_Phannuocnhaso9_Tong von ĐTPT 3" xfId="10338"/>
    <cellStyle name="T_09d_Phannuocnhaso9_Tong von ĐTPT_BIEU KE HOACH  2015 (KTN 6.11 sua)" xfId="4871"/>
    <cellStyle name="T_09d_Phannuocnhaso9_Tong von ĐTPT_BIEU KE HOACH  2015 (KTN 6.11 sua) 2" xfId="10336"/>
    <cellStyle name="T_09d_Phannuocnhaso9_Viec Huy dang lam" xfId="4872"/>
    <cellStyle name="T_09d_Phannuocnhaso9_Viec Huy dang lam 2" xfId="10335"/>
    <cellStyle name="T_09d_Phannuocnhaso9_Viec Huy dang lam_CT 134" xfId="4873"/>
    <cellStyle name="T_09d_Phannuocnhaso9_Viec Huy dang lam_CT 134 2" xfId="10334"/>
    <cellStyle name="T_09f_TienluongThannhaso9" xfId="4874"/>
    <cellStyle name="T_09f_TienluongThannhaso9 2" xfId="10333"/>
    <cellStyle name="T_09f_TienluongThannhaso9_Bieu chi tieu KH 2014 (Huy-04-11)" xfId="4875"/>
    <cellStyle name="T_09f_TienluongThannhaso9_Bieu chi tieu KH 2014 (Huy-04-11) 2" xfId="4876"/>
    <cellStyle name="T_09f_TienluongThannhaso9_Bieu chi tieu KH 2014 (Huy-04-11) 2 2" xfId="10331"/>
    <cellStyle name="T_09f_TienluongThannhaso9_Bieu chi tieu KH 2014 (Huy-04-11) 3" xfId="10332"/>
    <cellStyle name="T_09f_TienluongThannhaso9_bieu ke hoach dau thau" xfId="4877"/>
    <cellStyle name="T_09f_TienluongThannhaso9_bieu ke hoach dau thau 2" xfId="4878"/>
    <cellStyle name="T_09f_TienluongThannhaso9_bieu ke hoach dau thau 2 2" xfId="10329"/>
    <cellStyle name="T_09f_TienluongThannhaso9_bieu ke hoach dau thau 3" xfId="10330"/>
    <cellStyle name="T_09f_TienluongThannhaso9_bieu ke hoach dau thau truong mam non SKH" xfId="4879"/>
    <cellStyle name="T_09f_TienluongThannhaso9_bieu ke hoach dau thau truong mam non SKH 2" xfId="4880"/>
    <cellStyle name="T_09f_TienluongThannhaso9_bieu ke hoach dau thau truong mam non SKH 2 2" xfId="10327"/>
    <cellStyle name="T_09f_TienluongThannhaso9_bieu ke hoach dau thau truong mam non SKH 3" xfId="10328"/>
    <cellStyle name="T_09f_TienluongThannhaso9_bieu ke hoach dau thau truong mam non SKH_BIEU KE HOACH  2015 (KTN 6.11 sua)" xfId="4881"/>
    <cellStyle name="T_09f_TienluongThannhaso9_bieu ke hoach dau thau truong mam non SKH_BIEU KE HOACH  2015 (KTN 6.11 sua) 2" xfId="10326"/>
    <cellStyle name="T_09f_TienluongThannhaso9_bieu ke hoach dau thau_BIEU KE HOACH  2015 (KTN 6.11 sua)" xfId="4882"/>
    <cellStyle name="T_09f_TienluongThannhaso9_bieu ke hoach dau thau_BIEU KE HOACH  2015 (KTN 6.11 sua) 2" xfId="10325"/>
    <cellStyle name="T_09f_TienluongThannhaso9_bieu tong hop lai kh von 2011 gui phong TH-KTDN" xfId="4883"/>
    <cellStyle name="T_09f_TienluongThannhaso9_bieu tong hop lai kh von 2011 gui phong TH-KTDN 2" xfId="4884"/>
    <cellStyle name="T_09f_TienluongThannhaso9_bieu tong hop lai kh von 2011 gui phong TH-KTDN 2 2" xfId="11297"/>
    <cellStyle name="T_09f_TienluongThannhaso9_bieu tong hop lai kh von 2011 gui phong TH-KTDN 2 3" xfId="11006"/>
    <cellStyle name="T_09f_TienluongThannhaso9_bieu tong hop lai kh von 2011 gui phong TH-KTDN 2 4" xfId="10323"/>
    <cellStyle name="T_09f_TienluongThannhaso9_bieu tong hop lai kh von 2011 gui phong TH-KTDN 2 5" xfId="12310"/>
    <cellStyle name="T_09f_TienluongThannhaso9_bieu tong hop lai kh von 2011 gui phong TH-KTDN 3" xfId="11296"/>
    <cellStyle name="T_09f_TienluongThannhaso9_bieu tong hop lai kh von 2011 gui phong TH-KTDN 4" xfId="11005"/>
    <cellStyle name="T_09f_TienluongThannhaso9_bieu tong hop lai kh von 2011 gui phong TH-KTDN 5" xfId="10324"/>
    <cellStyle name="T_09f_TienluongThannhaso9_bieu tong hop lai kh von 2011 gui phong TH-KTDN 6" xfId="12309"/>
    <cellStyle name="T_09f_TienluongThannhaso9_bieu tong hop lai kh von 2011 gui phong TH-KTDN_BIEU KE HOACH  2015 (KTN 6.11 sua)" xfId="4885"/>
    <cellStyle name="T_09f_TienluongThannhaso9_bieu tong hop lai kh von 2011 gui phong TH-KTDN_BIEU KE HOACH  2015 (KTN 6.11 sua) 2" xfId="11298"/>
    <cellStyle name="T_09f_TienluongThannhaso9_bieu tong hop lai kh von 2011 gui phong TH-KTDN_BIEU KE HOACH  2015 (KTN 6.11 sua) 3" xfId="11007"/>
    <cellStyle name="T_09f_TienluongThannhaso9_bieu tong hop lai kh von 2011 gui phong TH-KTDN_BIEU KE HOACH  2015 (KTN 6.11 sua) 4" xfId="10322"/>
    <cellStyle name="T_09f_TienluongThannhaso9_bieu tong hop lai kh von 2011 gui phong TH-KTDN_BIEU KE HOACH  2015 (KTN 6.11 sua) 5" xfId="12311"/>
    <cellStyle name="T_09f_TienluongThannhaso9_Book1" xfId="4886"/>
    <cellStyle name="T_09f_TienluongThannhaso9_Book1 2" xfId="4887"/>
    <cellStyle name="T_09f_TienluongThannhaso9_Book1 2 2" xfId="10317"/>
    <cellStyle name="T_09f_TienluongThannhaso9_Book1 3" xfId="10318"/>
    <cellStyle name="T_09f_TienluongThannhaso9_Book1_BIEU KE HOACH  2015 (KTN 6.11 sua)" xfId="4888"/>
    <cellStyle name="T_09f_TienluongThannhaso9_Book1_BIEU KE HOACH  2015 (KTN 6.11 sua) 2" xfId="10316"/>
    <cellStyle name="T_09f_TienluongThannhaso9_Book1_Ke hoach 2010 (theo doi 11-8-2010)" xfId="4889"/>
    <cellStyle name="T_09f_TienluongThannhaso9_Book1_Ke hoach 2010 (theo doi 11-8-2010) 2" xfId="4890"/>
    <cellStyle name="T_09f_TienluongThannhaso9_Book1_Ke hoach 2010 (theo doi 11-8-2010) 2 2" xfId="11300"/>
    <cellStyle name="T_09f_TienluongThannhaso9_Book1_Ke hoach 2010 (theo doi 11-8-2010) 2 3" xfId="11009"/>
    <cellStyle name="T_09f_TienluongThannhaso9_Book1_Ke hoach 2010 (theo doi 11-8-2010) 2 4" xfId="10314"/>
    <cellStyle name="T_09f_TienluongThannhaso9_Book1_Ke hoach 2010 (theo doi 11-8-2010) 2 5" xfId="12313"/>
    <cellStyle name="T_09f_TienluongThannhaso9_Book1_Ke hoach 2010 (theo doi 11-8-2010) 3" xfId="11299"/>
    <cellStyle name="T_09f_TienluongThannhaso9_Book1_Ke hoach 2010 (theo doi 11-8-2010) 4" xfId="11008"/>
    <cellStyle name="T_09f_TienluongThannhaso9_Book1_Ke hoach 2010 (theo doi 11-8-2010) 5" xfId="10315"/>
    <cellStyle name="T_09f_TienluongThannhaso9_Book1_Ke hoach 2010 (theo doi 11-8-2010) 6" xfId="12312"/>
    <cellStyle name="T_09f_TienluongThannhaso9_Book1_Ke hoach 2010 (theo doi 11-8-2010)_BIEU KE HOACH  2015 (KTN 6.11 sua)" xfId="4891"/>
    <cellStyle name="T_09f_TienluongThannhaso9_Book1_Ke hoach 2010 (theo doi 11-8-2010)_BIEU KE HOACH  2015 (KTN 6.11 sua) 2" xfId="11301"/>
    <cellStyle name="T_09f_TienluongThannhaso9_Book1_Ke hoach 2010 (theo doi 11-8-2010)_BIEU KE HOACH  2015 (KTN 6.11 sua) 3" xfId="11010"/>
    <cellStyle name="T_09f_TienluongThannhaso9_Book1_Ke hoach 2010 (theo doi 11-8-2010)_BIEU KE HOACH  2015 (KTN 6.11 sua) 4" xfId="10313"/>
    <cellStyle name="T_09f_TienluongThannhaso9_Book1_Ke hoach 2010 (theo doi 11-8-2010)_BIEU KE HOACH  2015 (KTN 6.11 sua) 5" xfId="12314"/>
    <cellStyle name="T_09f_TienluongThannhaso9_Book1_ke hoach dau thau 30-6-2010" xfId="4892"/>
    <cellStyle name="T_09f_TienluongThannhaso9_Book1_ke hoach dau thau 30-6-2010 2" xfId="4893"/>
    <cellStyle name="T_09f_TienluongThannhaso9_Book1_ke hoach dau thau 30-6-2010 2 2" xfId="11303"/>
    <cellStyle name="T_09f_TienluongThannhaso9_Book1_ke hoach dau thau 30-6-2010 2 3" xfId="11012"/>
    <cellStyle name="T_09f_TienluongThannhaso9_Book1_ke hoach dau thau 30-6-2010 2 4" xfId="10311"/>
    <cellStyle name="T_09f_TienluongThannhaso9_Book1_ke hoach dau thau 30-6-2010 2 5" xfId="12316"/>
    <cellStyle name="T_09f_TienluongThannhaso9_Book1_ke hoach dau thau 30-6-2010 3" xfId="11302"/>
    <cellStyle name="T_09f_TienluongThannhaso9_Book1_ke hoach dau thau 30-6-2010 4" xfId="11011"/>
    <cellStyle name="T_09f_TienluongThannhaso9_Book1_ke hoach dau thau 30-6-2010 5" xfId="10312"/>
    <cellStyle name="T_09f_TienluongThannhaso9_Book1_ke hoach dau thau 30-6-2010 6" xfId="12315"/>
    <cellStyle name="T_09f_TienluongThannhaso9_Book1_ke hoach dau thau 30-6-2010_BIEU KE HOACH  2015 (KTN 6.11 sua)" xfId="4894"/>
    <cellStyle name="T_09f_TienluongThannhaso9_Book1_ke hoach dau thau 30-6-2010_BIEU KE HOACH  2015 (KTN 6.11 sua) 2" xfId="11304"/>
    <cellStyle name="T_09f_TienluongThannhaso9_Book1_ke hoach dau thau 30-6-2010_BIEU KE HOACH  2015 (KTN 6.11 sua) 3" xfId="11013"/>
    <cellStyle name="T_09f_TienluongThannhaso9_Book1_ke hoach dau thau 30-6-2010_BIEU KE HOACH  2015 (KTN 6.11 sua) 4" xfId="10310"/>
    <cellStyle name="T_09f_TienluongThannhaso9_Book1_ke hoach dau thau 30-6-2010_BIEU KE HOACH  2015 (KTN 6.11 sua) 5" xfId="12317"/>
    <cellStyle name="T_09f_TienluongThannhaso9_Copy of KH PHAN BO VON ĐỐI ỨNG NAM 2011 (30 TY phuong án gop WB)" xfId="4895"/>
    <cellStyle name="T_09f_TienluongThannhaso9_Copy of KH PHAN BO VON ĐỐI ỨNG NAM 2011 (30 TY phuong án gop WB) 2" xfId="4896"/>
    <cellStyle name="T_09f_TienluongThannhaso9_Copy of KH PHAN BO VON ĐỐI ỨNG NAM 2011 (30 TY phuong án gop WB) 2 2" xfId="11306"/>
    <cellStyle name="T_09f_TienluongThannhaso9_Copy of KH PHAN BO VON ĐỐI ỨNG NAM 2011 (30 TY phuong án gop WB) 2 3" xfId="11015"/>
    <cellStyle name="T_09f_TienluongThannhaso9_Copy of KH PHAN BO VON ĐỐI ỨNG NAM 2011 (30 TY phuong án gop WB) 2 4" xfId="10308"/>
    <cellStyle name="T_09f_TienluongThannhaso9_Copy of KH PHAN BO VON ĐỐI ỨNG NAM 2011 (30 TY phuong án gop WB) 2 5" xfId="12319"/>
    <cellStyle name="T_09f_TienluongThannhaso9_Copy of KH PHAN BO VON ĐỐI ỨNG NAM 2011 (30 TY phuong án gop WB) 3" xfId="11305"/>
    <cellStyle name="T_09f_TienluongThannhaso9_Copy of KH PHAN BO VON ĐỐI ỨNG NAM 2011 (30 TY phuong án gop WB) 4" xfId="11014"/>
    <cellStyle name="T_09f_TienluongThannhaso9_Copy of KH PHAN BO VON ĐỐI ỨNG NAM 2011 (30 TY phuong án gop WB) 5" xfId="10309"/>
    <cellStyle name="T_09f_TienluongThannhaso9_Copy of KH PHAN BO VON ĐỐI ỨNG NAM 2011 (30 TY phuong án gop WB) 6" xfId="12318"/>
    <cellStyle name="T_09f_TienluongThannhaso9_Copy of KH PHAN BO VON ĐỐI ỨNG NAM 2011 (30 TY phuong án gop WB)_BIEU KE HOACH  2015 (KTN 6.11 sua)" xfId="4897"/>
    <cellStyle name="T_09f_TienluongThannhaso9_Copy of KH PHAN BO VON ĐỐI ỨNG NAM 2011 (30 TY phuong án gop WB)_BIEU KE HOACH  2015 (KTN 6.11 sua) 2" xfId="11307"/>
    <cellStyle name="T_09f_TienluongThannhaso9_Copy of KH PHAN BO VON ĐỐI ỨNG NAM 2011 (30 TY phuong án gop WB)_BIEU KE HOACH  2015 (KTN 6.11 sua) 3" xfId="11016"/>
    <cellStyle name="T_09f_TienluongThannhaso9_Copy of KH PHAN BO VON ĐỐI ỨNG NAM 2011 (30 TY phuong án gop WB)_BIEU KE HOACH  2015 (KTN 6.11 sua) 4" xfId="10307"/>
    <cellStyle name="T_09f_TienluongThannhaso9_Copy of KH PHAN BO VON ĐỐI ỨNG NAM 2011 (30 TY phuong án gop WB)_BIEU KE HOACH  2015 (KTN 6.11 sua) 5" xfId="12320"/>
    <cellStyle name="T_09f_TienluongThannhaso9_DTTD chieng chan Tham lai 29-9-2009" xfId="4898"/>
    <cellStyle name="T_09f_TienluongThannhaso9_DTTD chieng chan Tham lai 29-9-2009 2" xfId="4899"/>
    <cellStyle name="T_09f_TienluongThannhaso9_DTTD chieng chan Tham lai 29-9-2009 2 2" xfId="11309"/>
    <cellStyle name="T_09f_TienluongThannhaso9_DTTD chieng chan Tham lai 29-9-2009 2 3" xfId="11018"/>
    <cellStyle name="T_09f_TienluongThannhaso9_DTTD chieng chan Tham lai 29-9-2009 2 4" xfId="10305"/>
    <cellStyle name="T_09f_TienluongThannhaso9_DTTD chieng chan Tham lai 29-9-2009 2 5" xfId="12322"/>
    <cellStyle name="T_09f_TienluongThannhaso9_DTTD chieng chan Tham lai 29-9-2009 3" xfId="11308"/>
    <cellStyle name="T_09f_TienluongThannhaso9_DTTD chieng chan Tham lai 29-9-2009 4" xfId="11017"/>
    <cellStyle name="T_09f_TienluongThannhaso9_DTTD chieng chan Tham lai 29-9-2009 5" xfId="10306"/>
    <cellStyle name="T_09f_TienluongThannhaso9_DTTD chieng chan Tham lai 29-9-2009 6" xfId="12321"/>
    <cellStyle name="T_09f_TienluongThannhaso9_DTTD chieng chan Tham lai 29-9-2009_BIEU KE HOACH  2015 (KTN 6.11 sua)" xfId="4900"/>
    <cellStyle name="T_09f_TienluongThannhaso9_DTTD chieng chan Tham lai 29-9-2009_BIEU KE HOACH  2015 (KTN 6.11 sua) 2" xfId="11310"/>
    <cellStyle name="T_09f_TienluongThannhaso9_DTTD chieng chan Tham lai 29-9-2009_BIEU KE HOACH  2015 (KTN 6.11 sua) 3" xfId="11042"/>
    <cellStyle name="T_09f_TienluongThannhaso9_DTTD chieng chan Tham lai 29-9-2009_BIEU KE HOACH  2015 (KTN 6.11 sua) 4" xfId="10304"/>
    <cellStyle name="T_09f_TienluongThannhaso9_DTTD chieng chan Tham lai 29-9-2009_BIEU KE HOACH  2015 (KTN 6.11 sua) 5" xfId="12323"/>
    <cellStyle name="T_09f_TienluongThannhaso9_Du toan nuoc San Thang (GD2)" xfId="4901"/>
    <cellStyle name="T_09f_TienluongThannhaso9_Du toan nuoc San Thang (GD2) 2" xfId="4902"/>
    <cellStyle name="T_09f_TienluongThannhaso9_Du toan nuoc San Thang (GD2) 2 2" xfId="10302"/>
    <cellStyle name="T_09f_TienluongThannhaso9_Du toan nuoc San Thang (GD2) 3" xfId="10303"/>
    <cellStyle name="T_09f_TienluongThannhaso9_Du toan nuoc San Thang (GD2)_BIEU KE HOACH  2015 (KTN 6.11 sua)" xfId="4903"/>
    <cellStyle name="T_09f_TienluongThannhaso9_Du toan nuoc San Thang (GD2)_BIEU KE HOACH  2015 (KTN 6.11 sua) 2" xfId="10301"/>
    <cellStyle name="T_09f_TienluongThannhaso9_dự toán 30a 2013" xfId="4904"/>
    <cellStyle name="T_09f_TienluongThannhaso9_dự toán 30a 2013 2" xfId="10300"/>
    <cellStyle name="T_09f_TienluongThannhaso9_Ke hoach 2010 (theo doi 11-8-2010)" xfId="4905"/>
    <cellStyle name="T_09f_TienluongThannhaso9_Ke hoach 2010 (theo doi 11-8-2010) 2" xfId="4906"/>
    <cellStyle name="T_09f_TienluongThannhaso9_Ke hoach 2010 (theo doi 11-8-2010) 2 2" xfId="10298"/>
    <cellStyle name="T_09f_TienluongThannhaso9_Ke hoach 2010 (theo doi 11-8-2010) 3" xfId="10299"/>
    <cellStyle name="T_09f_TienluongThannhaso9_Ke hoach 2010 (theo doi 11-8-2010)_BIEU KE HOACH  2015 (KTN 6.11 sua)" xfId="4907"/>
    <cellStyle name="T_09f_TienluongThannhaso9_Ke hoach 2010 (theo doi 11-8-2010)_BIEU KE HOACH  2015 (KTN 6.11 sua) 2" xfId="10297"/>
    <cellStyle name="T_09f_TienluongThannhaso9_ke hoach dau thau 30-6-2010" xfId="4908"/>
    <cellStyle name="T_09f_TienluongThannhaso9_ke hoach dau thau 30-6-2010 2" xfId="4909"/>
    <cellStyle name="T_09f_TienluongThannhaso9_ke hoach dau thau 30-6-2010 2 2" xfId="10295"/>
    <cellStyle name="T_09f_TienluongThannhaso9_ke hoach dau thau 30-6-2010 3" xfId="10296"/>
    <cellStyle name="T_09f_TienluongThannhaso9_ke hoach dau thau 30-6-2010_BIEU KE HOACH  2015 (KTN 6.11 sua)" xfId="4910"/>
    <cellStyle name="T_09f_TienluongThannhaso9_ke hoach dau thau 30-6-2010_BIEU KE HOACH  2015 (KTN 6.11 sua) 2" xfId="10291"/>
    <cellStyle name="T_09f_TienluongThannhaso9_KH Von 2012 gui BKH 1" xfId="4911"/>
    <cellStyle name="T_09f_TienluongThannhaso9_KH Von 2012 gui BKH 1 2" xfId="4912"/>
    <cellStyle name="T_09f_TienluongThannhaso9_KH Von 2012 gui BKH 1 2 2" xfId="11312"/>
    <cellStyle name="T_09f_TienluongThannhaso9_KH Von 2012 gui BKH 1 2 3" xfId="11020"/>
    <cellStyle name="T_09f_TienluongThannhaso9_KH Von 2012 gui BKH 1 2 4" xfId="10293"/>
    <cellStyle name="T_09f_TienluongThannhaso9_KH Von 2012 gui BKH 1 2 5" xfId="12326"/>
    <cellStyle name="T_09f_TienluongThannhaso9_KH Von 2012 gui BKH 1 3" xfId="11311"/>
    <cellStyle name="T_09f_TienluongThannhaso9_KH Von 2012 gui BKH 1 4" xfId="11019"/>
    <cellStyle name="T_09f_TienluongThannhaso9_KH Von 2012 gui BKH 1 5" xfId="10294"/>
    <cellStyle name="T_09f_TienluongThannhaso9_KH Von 2012 gui BKH 1 6" xfId="12325"/>
    <cellStyle name="T_09f_TienluongThannhaso9_KH Von 2012 gui BKH 1_BIEU KE HOACH  2015 (KTN 6.11 sua)" xfId="4913"/>
    <cellStyle name="T_09f_TienluongThannhaso9_KH Von 2012 gui BKH 1_BIEU KE HOACH  2015 (KTN 6.11 sua) 2" xfId="11313"/>
    <cellStyle name="T_09f_TienluongThannhaso9_KH Von 2012 gui BKH 1_BIEU KE HOACH  2015 (KTN 6.11 sua) 3" xfId="8373"/>
    <cellStyle name="T_09f_TienluongThannhaso9_KH Von 2012 gui BKH 1_BIEU KE HOACH  2015 (KTN 6.11 sua) 4" xfId="10292"/>
    <cellStyle name="T_09f_TienluongThannhaso9_KH Von 2012 gui BKH 1_BIEU KE HOACH  2015 (KTN 6.11 sua) 5" xfId="12327"/>
    <cellStyle name="T_09f_TienluongThannhaso9_QD ke hoach dau thau" xfId="4914"/>
    <cellStyle name="T_09f_TienluongThannhaso9_QD ke hoach dau thau 2" xfId="4915"/>
    <cellStyle name="T_09f_TienluongThannhaso9_QD ke hoach dau thau 2 2" xfId="10289"/>
    <cellStyle name="T_09f_TienluongThannhaso9_QD ke hoach dau thau 3" xfId="10290"/>
    <cellStyle name="T_09f_TienluongThannhaso9_QD ke hoach dau thau_BIEU KE HOACH  2015 (KTN 6.11 sua)" xfId="4916"/>
    <cellStyle name="T_09f_TienluongThannhaso9_QD ke hoach dau thau_BIEU KE HOACH  2015 (KTN 6.11 sua) 2" xfId="10288"/>
    <cellStyle name="T_09f_TienluongThannhaso9_Ra soat KH von 2011 (Huy-11-11-11)" xfId="4917"/>
    <cellStyle name="T_09f_TienluongThannhaso9_Ra soat KH von 2011 (Huy-11-11-11) 2" xfId="4918"/>
    <cellStyle name="T_09f_TienluongThannhaso9_Ra soat KH von 2011 (Huy-11-11-11) 2 2" xfId="10286"/>
    <cellStyle name="T_09f_TienluongThannhaso9_Ra soat KH von 2011 (Huy-11-11-11) 3" xfId="10287"/>
    <cellStyle name="T_09f_TienluongThannhaso9_Ra soat KH von 2011 (Huy-11-11-11)_BIEU KE HOACH  2015 (KTN 6.11 sua)" xfId="4919"/>
    <cellStyle name="T_09f_TienluongThannhaso9_Ra soat KH von 2011 (Huy-11-11-11)_BIEU KE HOACH  2015 (KTN 6.11 sua) 2" xfId="10285"/>
    <cellStyle name="T_09f_TienluongThannhaso9_tinh toan hoang ha" xfId="4920"/>
    <cellStyle name="T_09f_TienluongThannhaso9_tinh toan hoang ha 2" xfId="4921"/>
    <cellStyle name="T_09f_TienluongThannhaso9_tinh toan hoang ha 2 2" xfId="10283"/>
    <cellStyle name="T_09f_TienluongThannhaso9_tinh toan hoang ha 3" xfId="10284"/>
    <cellStyle name="T_09f_TienluongThannhaso9_tinh toan hoang ha_BIEU KE HOACH  2015 (KTN 6.11 sua)" xfId="4922"/>
    <cellStyle name="T_09f_TienluongThannhaso9_tinh toan hoang ha_BIEU KE HOACH  2015 (KTN 6.11 sua) 2" xfId="10282"/>
    <cellStyle name="T_09f_TienluongThannhaso9_Tong von ĐTPT" xfId="4923"/>
    <cellStyle name="T_09f_TienluongThannhaso9_Tong von ĐTPT 2" xfId="4924"/>
    <cellStyle name="T_09f_TienluongThannhaso9_Tong von ĐTPT 2 2" xfId="10280"/>
    <cellStyle name="T_09f_TienluongThannhaso9_Tong von ĐTPT 3" xfId="10281"/>
    <cellStyle name="T_09f_TienluongThannhaso9_Tong von ĐTPT_BIEU KE HOACH  2015 (KTN 6.11 sua)" xfId="4925"/>
    <cellStyle name="T_09f_TienluongThannhaso9_Tong von ĐTPT_BIEU KE HOACH  2015 (KTN 6.11 sua) 2" xfId="10279"/>
    <cellStyle name="T_09f_TienluongThannhaso9_Viec Huy dang lam" xfId="4926"/>
    <cellStyle name="T_09f_TienluongThannhaso9_Viec Huy dang lam 2" xfId="10278"/>
    <cellStyle name="T_09f_TienluongThannhaso9_Viec Huy dang lam_CT 134" xfId="4927"/>
    <cellStyle name="T_09f_TienluongThannhaso9_Viec Huy dang lam_CT 134 2" xfId="10277"/>
    <cellStyle name="T_10b_PhanThanNhaSo10" xfId="4928"/>
    <cellStyle name="T_10b_PhanThanNhaSo10 2" xfId="10276"/>
    <cellStyle name="T_10b_PhanThanNhaSo10_Bieu chi tieu KH 2014 (Huy-04-11)" xfId="4929"/>
    <cellStyle name="T_10b_PhanThanNhaSo10_Bieu chi tieu KH 2014 (Huy-04-11) 2" xfId="4930"/>
    <cellStyle name="T_10b_PhanThanNhaSo10_Bieu chi tieu KH 2014 (Huy-04-11) 2 2" xfId="10273"/>
    <cellStyle name="T_10b_PhanThanNhaSo10_Bieu chi tieu KH 2014 (Huy-04-11) 3" xfId="10274"/>
    <cellStyle name="T_10b_PhanThanNhaSo10_bieu ke hoach dau thau" xfId="4931"/>
    <cellStyle name="T_10b_PhanThanNhaSo10_bieu ke hoach dau thau 2" xfId="4932"/>
    <cellStyle name="T_10b_PhanThanNhaSo10_bieu ke hoach dau thau 2 2" xfId="10271"/>
    <cellStyle name="T_10b_PhanThanNhaSo10_bieu ke hoach dau thau 3" xfId="10272"/>
    <cellStyle name="T_10b_PhanThanNhaSo10_bieu ke hoach dau thau truong mam non SKH" xfId="4933"/>
    <cellStyle name="T_10b_PhanThanNhaSo10_bieu ke hoach dau thau truong mam non SKH 2" xfId="4934"/>
    <cellStyle name="T_10b_PhanThanNhaSo10_bieu ke hoach dau thau truong mam non SKH 2 2" xfId="10270"/>
    <cellStyle name="T_10b_PhanThanNhaSo10_bieu ke hoach dau thau truong mam non SKH 3" xfId="10275"/>
    <cellStyle name="T_10b_PhanThanNhaSo10_bieu ke hoach dau thau truong mam non SKH_BIEU KE HOACH  2015 (KTN 6.11 sua)" xfId="4935"/>
    <cellStyle name="T_10b_PhanThanNhaSo10_bieu ke hoach dau thau truong mam non SKH_BIEU KE HOACH  2015 (KTN 6.11 sua) 2" xfId="10269"/>
    <cellStyle name="T_10b_PhanThanNhaSo10_bieu ke hoach dau thau_BIEU KE HOACH  2015 (KTN 6.11 sua)" xfId="4936"/>
    <cellStyle name="T_10b_PhanThanNhaSo10_bieu ke hoach dau thau_BIEU KE HOACH  2015 (KTN 6.11 sua) 2" xfId="10268"/>
    <cellStyle name="T_10b_PhanThanNhaSo10_bieu tong hop lai kh von 2011 gui phong TH-KTDN" xfId="4937"/>
    <cellStyle name="T_10b_PhanThanNhaSo10_bieu tong hop lai kh von 2011 gui phong TH-KTDN 2" xfId="4938"/>
    <cellStyle name="T_10b_PhanThanNhaSo10_bieu tong hop lai kh von 2011 gui phong TH-KTDN 2 2" xfId="11315"/>
    <cellStyle name="T_10b_PhanThanNhaSo10_bieu tong hop lai kh von 2011 gui phong TH-KTDN 2 3" xfId="11022"/>
    <cellStyle name="T_10b_PhanThanNhaSo10_bieu tong hop lai kh von 2011 gui phong TH-KTDN 2 4" xfId="10263"/>
    <cellStyle name="T_10b_PhanThanNhaSo10_bieu tong hop lai kh von 2011 gui phong TH-KTDN 2 5" xfId="12329"/>
    <cellStyle name="T_10b_PhanThanNhaSo10_bieu tong hop lai kh von 2011 gui phong TH-KTDN 3" xfId="11314"/>
    <cellStyle name="T_10b_PhanThanNhaSo10_bieu tong hop lai kh von 2011 gui phong TH-KTDN 4" xfId="11021"/>
    <cellStyle name="T_10b_PhanThanNhaSo10_bieu tong hop lai kh von 2011 gui phong TH-KTDN 5" xfId="10267"/>
    <cellStyle name="T_10b_PhanThanNhaSo10_bieu tong hop lai kh von 2011 gui phong TH-KTDN 6" xfId="12328"/>
    <cellStyle name="T_10b_PhanThanNhaSo10_bieu tong hop lai kh von 2011 gui phong TH-KTDN_BIEU KE HOACH  2015 (KTN 6.11 sua)" xfId="4939"/>
    <cellStyle name="T_10b_PhanThanNhaSo10_bieu tong hop lai kh von 2011 gui phong TH-KTDN_BIEU KE HOACH  2015 (KTN 6.11 sua) 2" xfId="11316"/>
    <cellStyle name="T_10b_PhanThanNhaSo10_bieu tong hop lai kh von 2011 gui phong TH-KTDN_BIEU KE HOACH  2015 (KTN 6.11 sua) 3" xfId="11023"/>
    <cellStyle name="T_10b_PhanThanNhaSo10_bieu tong hop lai kh von 2011 gui phong TH-KTDN_BIEU KE HOACH  2015 (KTN 6.11 sua) 4" xfId="10266"/>
    <cellStyle name="T_10b_PhanThanNhaSo10_bieu tong hop lai kh von 2011 gui phong TH-KTDN_BIEU KE HOACH  2015 (KTN 6.11 sua) 5" xfId="12330"/>
    <cellStyle name="T_10b_PhanThanNhaSo10_Book1" xfId="4940"/>
    <cellStyle name="T_10b_PhanThanNhaSo10_Book1 2" xfId="4941"/>
    <cellStyle name="T_10b_PhanThanNhaSo10_Book1 2 2" xfId="10264"/>
    <cellStyle name="T_10b_PhanThanNhaSo10_Book1 3" xfId="10265"/>
    <cellStyle name="T_10b_PhanThanNhaSo10_Book1_BIEU KE HOACH  2015 (KTN 6.11 sua)" xfId="4942"/>
    <cellStyle name="T_10b_PhanThanNhaSo10_Book1_BIEU KE HOACH  2015 (KTN 6.11 sua) 2" xfId="10262"/>
    <cellStyle name="T_10b_PhanThanNhaSo10_Book1_Ke hoach 2010 (theo doi 11-8-2010)" xfId="4943"/>
    <cellStyle name="T_10b_PhanThanNhaSo10_Book1_Ke hoach 2010 (theo doi 11-8-2010) 2" xfId="4944"/>
    <cellStyle name="T_10b_PhanThanNhaSo10_Book1_Ke hoach 2010 (theo doi 11-8-2010) 2 2" xfId="11318"/>
    <cellStyle name="T_10b_PhanThanNhaSo10_Book1_Ke hoach 2010 (theo doi 11-8-2010) 2 3" xfId="11025"/>
    <cellStyle name="T_10b_PhanThanNhaSo10_Book1_Ke hoach 2010 (theo doi 11-8-2010) 2 4" xfId="10260"/>
    <cellStyle name="T_10b_PhanThanNhaSo10_Book1_Ke hoach 2010 (theo doi 11-8-2010) 2 5" xfId="12333"/>
    <cellStyle name="T_10b_PhanThanNhaSo10_Book1_Ke hoach 2010 (theo doi 11-8-2010) 3" xfId="11317"/>
    <cellStyle name="T_10b_PhanThanNhaSo10_Book1_Ke hoach 2010 (theo doi 11-8-2010) 4" xfId="11024"/>
    <cellStyle name="T_10b_PhanThanNhaSo10_Book1_Ke hoach 2010 (theo doi 11-8-2010) 5" xfId="10261"/>
    <cellStyle name="T_10b_PhanThanNhaSo10_Book1_Ke hoach 2010 (theo doi 11-8-2010) 6" xfId="12332"/>
    <cellStyle name="T_10b_PhanThanNhaSo10_Book1_Ke hoach 2010 (theo doi 11-8-2010)_BIEU KE HOACH  2015 (KTN 6.11 sua)" xfId="4945"/>
    <cellStyle name="T_10b_PhanThanNhaSo10_Book1_Ke hoach 2010 (theo doi 11-8-2010)_BIEU KE HOACH  2015 (KTN 6.11 sua) 2" xfId="11319"/>
    <cellStyle name="T_10b_PhanThanNhaSo10_Book1_Ke hoach 2010 (theo doi 11-8-2010)_BIEU KE HOACH  2015 (KTN 6.11 sua) 3" xfId="11026"/>
    <cellStyle name="T_10b_PhanThanNhaSo10_Book1_Ke hoach 2010 (theo doi 11-8-2010)_BIEU KE HOACH  2015 (KTN 6.11 sua) 4" xfId="10259"/>
    <cellStyle name="T_10b_PhanThanNhaSo10_Book1_Ke hoach 2010 (theo doi 11-8-2010)_BIEU KE HOACH  2015 (KTN 6.11 sua) 5" xfId="12334"/>
    <cellStyle name="T_10b_PhanThanNhaSo10_Book1_ke hoach dau thau 30-6-2010" xfId="4946"/>
    <cellStyle name="T_10b_PhanThanNhaSo10_Book1_ke hoach dau thau 30-6-2010 2" xfId="4947"/>
    <cellStyle name="T_10b_PhanThanNhaSo10_Book1_ke hoach dau thau 30-6-2010 2 2" xfId="11321"/>
    <cellStyle name="T_10b_PhanThanNhaSo10_Book1_ke hoach dau thau 30-6-2010 2 3" xfId="11028"/>
    <cellStyle name="T_10b_PhanThanNhaSo10_Book1_ke hoach dau thau 30-6-2010 2 4" xfId="10241"/>
    <cellStyle name="T_10b_PhanThanNhaSo10_Book1_ke hoach dau thau 30-6-2010 2 5" xfId="12336"/>
    <cellStyle name="T_10b_PhanThanNhaSo10_Book1_ke hoach dau thau 30-6-2010 3" xfId="11320"/>
    <cellStyle name="T_10b_PhanThanNhaSo10_Book1_ke hoach dau thau 30-6-2010 4" xfId="11027"/>
    <cellStyle name="T_10b_PhanThanNhaSo10_Book1_ke hoach dau thau 30-6-2010 5" xfId="10242"/>
    <cellStyle name="T_10b_PhanThanNhaSo10_Book1_ke hoach dau thau 30-6-2010 6" xfId="12335"/>
    <cellStyle name="T_10b_PhanThanNhaSo10_Book1_ke hoach dau thau 30-6-2010_BIEU KE HOACH  2015 (KTN 6.11 sua)" xfId="4948"/>
    <cellStyle name="T_10b_PhanThanNhaSo10_Book1_ke hoach dau thau 30-6-2010_BIEU KE HOACH  2015 (KTN 6.11 sua) 2" xfId="11322"/>
    <cellStyle name="T_10b_PhanThanNhaSo10_Book1_ke hoach dau thau 30-6-2010_BIEU KE HOACH  2015 (KTN 6.11 sua) 3" xfId="11029"/>
    <cellStyle name="T_10b_PhanThanNhaSo10_Book1_ke hoach dau thau 30-6-2010_BIEU KE HOACH  2015 (KTN 6.11 sua) 4" xfId="10240"/>
    <cellStyle name="T_10b_PhanThanNhaSo10_Book1_ke hoach dau thau 30-6-2010_BIEU KE HOACH  2015 (KTN 6.11 sua) 5" xfId="12337"/>
    <cellStyle name="T_10b_PhanThanNhaSo10_Copy of KH PHAN BO VON ĐỐI ỨNG NAM 2011 (30 TY phuong án gop WB)" xfId="4949"/>
    <cellStyle name="T_10b_PhanThanNhaSo10_Copy of KH PHAN BO VON ĐỐI ỨNG NAM 2011 (30 TY phuong án gop WB) 2" xfId="4950"/>
    <cellStyle name="T_10b_PhanThanNhaSo10_Copy of KH PHAN BO VON ĐỐI ỨNG NAM 2011 (30 TY phuong án gop WB) 2 2" xfId="11324"/>
    <cellStyle name="T_10b_PhanThanNhaSo10_Copy of KH PHAN BO VON ĐỐI ỨNG NAM 2011 (30 TY phuong án gop WB) 2 3" xfId="8369"/>
    <cellStyle name="T_10b_PhanThanNhaSo10_Copy of KH PHAN BO VON ĐỐI ỨNG NAM 2011 (30 TY phuong án gop WB) 2 4" xfId="10238"/>
    <cellStyle name="T_10b_PhanThanNhaSo10_Copy of KH PHAN BO VON ĐỐI ỨNG NAM 2011 (30 TY phuong án gop WB) 2 5" xfId="12339"/>
    <cellStyle name="T_10b_PhanThanNhaSo10_Copy of KH PHAN BO VON ĐỐI ỨNG NAM 2011 (30 TY phuong án gop WB) 3" xfId="11323"/>
    <cellStyle name="T_10b_PhanThanNhaSo10_Copy of KH PHAN BO VON ĐỐI ỨNG NAM 2011 (30 TY phuong án gop WB) 4" xfId="11030"/>
    <cellStyle name="T_10b_PhanThanNhaSo10_Copy of KH PHAN BO VON ĐỐI ỨNG NAM 2011 (30 TY phuong án gop WB) 5" xfId="10239"/>
    <cellStyle name="T_10b_PhanThanNhaSo10_Copy of KH PHAN BO VON ĐỐI ỨNG NAM 2011 (30 TY phuong án gop WB) 6" xfId="12338"/>
    <cellStyle name="T_10b_PhanThanNhaSo10_Copy of KH PHAN BO VON ĐỐI ỨNG NAM 2011 (30 TY phuong án gop WB)_BIEU KE HOACH  2015 (KTN 6.11 sua)" xfId="4951"/>
    <cellStyle name="T_10b_PhanThanNhaSo10_Copy of KH PHAN BO VON ĐỐI ỨNG NAM 2011 (30 TY phuong án gop WB)_BIEU KE HOACH  2015 (KTN 6.11 sua) 2" xfId="11325"/>
    <cellStyle name="T_10b_PhanThanNhaSo10_Copy of KH PHAN BO VON ĐỐI ỨNG NAM 2011 (30 TY phuong án gop WB)_BIEU KE HOACH  2015 (KTN 6.11 sua) 3" xfId="11031"/>
    <cellStyle name="T_10b_PhanThanNhaSo10_Copy of KH PHAN BO VON ĐỐI ỨNG NAM 2011 (30 TY phuong án gop WB)_BIEU KE HOACH  2015 (KTN 6.11 sua) 4" xfId="10237"/>
    <cellStyle name="T_10b_PhanThanNhaSo10_Copy of KH PHAN BO VON ĐỐI ỨNG NAM 2011 (30 TY phuong án gop WB)_BIEU KE HOACH  2015 (KTN 6.11 sua) 5" xfId="12340"/>
    <cellStyle name="T_10b_PhanThanNhaSo10_DTTD chieng chan Tham lai 29-9-2009" xfId="4952"/>
    <cellStyle name="T_10b_PhanThanNhaSo10_DTTD chieng chan Tham lai 29-9-2009 2" xfId="4953"/>
    <cellStyle name="T_10b_PhanThanNhaSo10_DTTD chieng chan Tham lai 29-9-2009 2 2" xfId="11327"/>
    <cellStyle name="T_10b_PhanThanNhaSo10_DTTD chieng chan Tham lai 29-9-2009 2 3" xfId="11033"/>
    <cellStyle name="T_10b_PhanThanNhaSo10_DTTD chieng chan Tham lai 29-9-2009 2 4" xfId="10235"/>
    <cellStyle name="T_10b_PhanThanNhaSo10_DTTD chieng chan Tham lai 29-9-2009 2 5" xfId="12342"/>
    <cellStyle name="T_10b_PhanThanNhaSo10_DTTD chieng chan Tham lai 29-9-2009 3" xfId="11326"/>
    <cellStyle name="T_10b_PhanThanNhaSo10_DTTD chieng chan Tham lai 29-9-2009 4" xfId="11032"/>
    <cellStyle name="T_10b_PhanThanNhaSo10_DTTD chieng chan Tham lai 29-9-2009 5" xfId="10236"/>
    <cellStyle name="T_10b_PhanThanNhaSo10_DTTD chieng chan Tham lai 29-9-2009 6" xfId="12341"/>
    <cellStyle name="T_10b_PhanThanNhaSo10_DTTD chieng chan Tham lai 29-9-2009_BIEU KE HOACH  2015 (KTN 6.11 sua)" xfId="4954"/>
    <cellStyle name="T_10b_PhanThanNhaSo10_DTTD chieng chan Tham lai 29-9-2009_BIEU KE HOACH  2015 (KTN 6.11 sua) 2" xfId="11328"/>
    <cellStyle name="T_10b_PhanThanNhaSo10_DTTD chieng chan Tham lai 29-9-2009_BIEU KE HOACH  2015 (KTN 6.11 sua) 3" xfId="11034"/>
    <cellStyle name="T_10b_PhanThanNhaSo10_DTTD chieng chan Tham lai 29-9-2009_BIEU KE HOACH  2015 (KTN 6.11 sua) 4" xfId="10234"/>
    <cellStyle name="T_10b_PhanThanNhaSo10_DTTD chieng chan Tham lai 29-9-2009_BIEU KE HOACH  2015 (KTN 6.11 sua) 5" xfId="12343"/>
    <cellStyle name="T_10b_PhanThanNhaSo10_Du toan nuoc San Thang (GD2)" xfId="4955"/>
    <cellStyle name="T_10b_PhanThanNhaSo10_Du toan nuoc San Thang (GD2) 2" xfId="4956"/>
    <cellStyle name="T_10b_PhanThanNhaSo10_Du toan nuoc San Thang (GD2) 2 2" xfId="10232"/>
    <cellStyle name="T_10b_PhanThanNhaSo10_Du toan nuoc San Thang (GD2) 3" xfId="10233"/>
    <cellStyle name="T_10b_PhanThanNhaSo10_Du toan nuoc San Thang (GD2)_BIEU KE HOACH  2015 (KTN 6.11 sua)" xfId="4957"/>
    <cellStyle name="T_10b_PhanThanNhaSo10_Du toan nuoc San Thang (GD2)_BIEU KE HOACH  2015 (KTN 6.11 sua) 2" xfId="10231"/>
    <cellStyle name="T_10b_PhanThanNhaSo10_dự toán 30a 2013" xfId="4958"/>
    <cellStyle name="T_10b_PhanThanNhaSo10_dự toán 30a 2013 2" xfId="10230"/>
    <cellStyle name="T_10b_PhanThanNhaSo10_Ke hoach 2010 (theo doi 11-8-2010)" xfId="4959"/>
    <cellStyle name="T_10b_PhanThanNhaSo10_Ke hoach 2010 (theo doi 11-8-2010) 2" xfId="4960"/>
    <cellStyle name="T_10b_PhanThanNhaSo10_Ke hoach 2010 (theo doi 11-8-2010) 2 2" xfId="10228"/>
    <cellStyle name="T_10b_PhanThanNhaSo10_Ke hoach 2010 (theo doi 11-8-2010) 3" xfId="10229"/>
    <cellStyle name="T_10b_PhanThanNhaSo10_Ke hoach 2010 (theo doi 11-8-2010)_BIEU KE HOACH  2015 (KTN 6.11 sua)" xfId="4961"/>
    <cellStyle name="T_10b_PhanThanNhaSo10_Ke hoach 2010 (theo doi 11-8-2010)_BIEU KE HOACH  2015 (KTN 6.11 sua) 2" xfId="10227"/>
    <cellStyle name="T_10b_PhanThanNhaSo10_ke hoach dau thau 30-6-2010" xfId="4962"/>
    <cellStyle name="T_10b_PhanThanNhaSo10_ke hoach dau thau 30-6-2010 2" xfId="4963"/>
    <cellStyle name="T_10b_PhanThanNhaSo10_ke hoach dau thau 30-6-2010 2 2" xfId="10225"/>
    <cellStyle name="T_10b_PhanThanNhaSo10_ke hoach dau thau 30-6-2010 3" xfId="10226"/>
    <cellStyle name="T_10b_PhanThanNhaSo10_ke hoach dau thau 30-6-2010_BIEU KE HOACH  2015 (KTN 6.11 sua)" xfId="4964"/>
    <cellStyle name="T_10b_PhanThanNhaSo10_ke hoach dau thau 30-6-2010_BIEU KE HOACH  2015 (KTN 6.11 sua) 2" xfId="10224"/>
    <cellStyle name="T_10b_PhanThanNhaSo10_KH Von 2012 gui BKH 1" xfId="4965"/>
    <cellStyle name="T_10b_PhanThanNhaSo10_KH Von 2012 gui BKH 1 2" xfId="4966"/>
    <cellStyle name="T_10b_PhanThanNhaSo10_KH Von 2012 gui BKH 1 2 2" xfId="11330"/>
    <cellStyle name="T_10b_PhanThanNhaSo10_KH Von 2012 gui BKH 1 2 3" xfId="11036"/>
    <cellStyle name="T_10b_PhanThanNhaSo10_KH Von 2012 gui BKH 1 2 4" xfId="10222"/>
    <cellStyle name="T_10b_PhanThanNhaSo10_KH Von 2012 gui BKH 1 2 5" xfId="12345"/>
    <cellStyle name="T_10b_PhanThanNhaSo10_KH Von 2012 gui BKH 1 3" xfId="11329"/>
    <cellStyle name="T_10b_PhanThanNhaSo10_KH Von 2012 gui BKH 1 4" xfId="11035"/>
    <cellStyle name="T_10b_PhanThanNhaSo10_KH Von 2012 gui BKH 1 5" xfId="10223"/>
    <cellStyle name="T_10b_PhanThanNhaSo10_KH Von 2012 gui BKH 1 6" xfId="12344"/>
    <cellStyle name="T_10b_PhanThanNhaSo10_KH Von 2012 gui BKH 1_BIEU KE HOACH  2015 (KTN 6.11 sua)" xfId="4967"/>
    <cellStyle name="T_10b_PhanThanNhaSo10_KH Von 2012 gui BKH 1_BIEU KE HOACH  2015 (KTN 6.11 sua) 2" xfId="11331"/>
    <cellStyle name="T_10b_PhanThanNhaSo10_KH Von 2012 gui BKH 1_BIEU KE HOACH  2015 (KTN 6.11 sua) 3" xfId="11037"/>
    <cellStyle name="T_10b_PhanThanNhaSo10_KH Von 2012 gui BKH 1_BIEU KE HOACH  2015 (KTN 6.11 sua) 4" xfId="10221"/>
    <cellStyle name="T_10b_PhanThanNhaSo10_KH Von 2012 gui BKH 1_BIEU KE HOACH  2015 (KTN 6.11 sua) 5" xfId="12346"/>
    <cellStyle name="T_10b_PhanThanNhaSo10_QD ke hoach dau thau" xfId="4968"/>
    <cellStyle name="T_10b_PhanThanNhaSo10_QD ke hoach dau thau 2" xfId="4969"/>
    <cellStyle name="T_10b_PhanThanNhaSo10_QD ke hoach dau thau 2 2" xfId="10219"/>
    <cellStyle name="T_10b_PhanThanNhaSo10_QD ke hoach dau thau 3" xfId="10220"/>
    <cellStyle name="T_10b_PhanThanNhaSo10_QD ke hoach dau thau_BIEU KE HOACH  2015 (KTN 6.11 sua)" xfId="4970"/>
    <cellStyle name="T_10b_PhanThanNhaSo10_QD ke hoach dau thau_BIEU KE HOACH  2015 (KTN 6.11 sua) 2" xfId="10218"/>
    <cellStyle name="T_10b_PhanThanNhaSo10_Ra soat KH von 2011 (Huy-11-11-11)" xfId="4971"/>
    <cellStyle name="T_10b_PhanThanNhaSo10_Ra soat KH von 2011 (Huy-11-11-11) 2" xfId="4972"/>
    <cellStyle name="T_10b_PhanThanNhaSo10_Ra soat KH von 2011 (Huy-11-11-11) 2 2" xfId="10216"/>
    <cellStyle name="T_10b_PhanThanNhaSo10_Ra soat KH von 2011 (Huy-11-11-11) 3" xfId="10217"/>
    <cellStyle name="T_10b_PhanThanNhaSo10_Ra soat KH von 2011 (Huy-11-11-11)_BIEU KE HOACH  2015 (KTN 6.11 sua)" xfId="4973"/>
    <cellStyle name="T_10b_PhanThanNhaSo10_Ra soat KH von 2011 (Huy-11-11-11)_BIEU KE HOACH  2015 (KTN 6.11 sua) 2" xfId="10215"/>
    <cellStyle name="T_10b_PhanThanNhaSo10_tinh toan hoang ha" xfId="4974"/>
    <cellStyle name="T_10b_PhanThanNhaSo10_tinh toan hoang ha 2" xfId="4975"/>
    <cellStyle name="T_10b_PhanThanNhaSo10_tinh toan hoang ha 2 2" xfId="10213"/>
    <cellStyle name="T_10b_PhanThanNhaSo10_tinh toan hoang ha 3" xfId="10214"/>
    <cellStyle name="T_10b_PhanThanNhaSo10_tinh toan hoang ha_BIEU KE HOACH  2015 (KTN 6.11 sua)" xfId="4976"/>
    <cellStyle name="T_10b_PhanThanNhaSo10_tinh toan hoang ha_BIEU KE HOACH  2015 (KTN 6.11 sua) 2" xfId="10212"/>
    <cellStyle name="T_10b_PhanThanNhaSo10_Tong von ĐTPT" xfId="4977"/>
    <cellStyle name="T_10b_PhanThanNhaSo10_Tong von ĐTPT 2" xfId="4978"/>
    <cellStyle name="T_10b_PhanThanNhaSo10_Tong von ĐTPT 2 2" xfId="10210"/>
    <cellStyle name="T_10b_PhanThanNhaSo10_Tong von ĐTPT 3" xfId="10211"/>
    <cellStyle name="T_10b_PhanThanNhaSo10_Tong von ĐTPT_BIEU KE HOACH  2015 (KTN 6.11 sua)" xfId="4979"/>
    <cellStyle name="T_10b_PhanThanNhaSo10_Tong von ĐTPT_BIEU KE HOACH  2015 (KTN 6.11 sua) 2" xfId="10209"/>
    <cellStyle name="T_10b_PhanThanNhaSo10_Viec Huy dang lam" xfId="4980"/>
    <cellStyle name="T_10b_PhanThanNhaSo10_Viec Huy dang lam 2" xfId="10208"/>
    <cellStyle name="T_10b_PhanThanNhaSo10_Viec Huy dang lam_CT 134" xfId="4981"/>
    <cellStyle name="T_10b_PhanThanNhaSo10_Viec Huy dang lam_CT 134 2" xfId="10207"/>
    <cellStyle name="T_6 GIAN 3 TANG" xfId="4982"/>
    <cellStyle name="T_6 GIAN 3 TANG 2" xfId="4983"/>
    <cellStyle name="T_6 GIAN 3 TANG 2 2" xfId="10206"/>
    <cellStyle name="T_6 GIAN 3 TANG 3" xfId="10202"/>
    <cellStyle name="T_6 GIAN 3 TANG_BIEU KE HOACH  2015 (KTN 6.11 sua)" xfId="4984"/>
    <cellStyle name="T_6 GIAN 3 TANG_BIEU KE HOACH  2015 (KTN 6.11 sua) 2" xfId="10205"/>
    <cellStyle name="T_bao cao" xfId="4985"/>
    <cellStyle name="T_bao cao 2" xfId="4986"/>
    <cellStyle name="T_bao cao 2 2" xfId="10203"/>
    <cellStyle name="T_bao cao 3" xfId="10204"/>
    <cellStyle name="T_Bao cao kttb milk yomilkYAO-mien bac" xfId="4987"/>
    <cellStyle name="T_Bao cao kttb milk yomilkYAO-mien bac 2" xfId="4988"/>
    <cellStyle name="T_Bao cao kttb milk yomilkYAO-mien bac 2 2" xfId="10200"/>
    <cellStyle name="T_Bao cao kttb milk yomilkYAO-mien bac 3" xfId="10201"/>
    <cellStyle name="T_Bao cao kttb milk yomilkYAO-mien bac_CT 134" xfId="4989"/>
    <cellStyle name="T_Bao cao kttb milk yomilkYAO-mien bac_CT 134 2" xfId="10199"/>
    <cellStyle name="T_Bao cao so lieu kiem toan nam 2007 sua" xfId="4990"/>
    <cellStyle name="T_Bao cao so lieu kiem toan nam 2007 sua 2" xfId="4991"/>
    <cellStyle name="T_Bao cao so lieu kiem toan nam 2007 sua 2 2" xfId="10197"/>
    <cellStyle name="T_Bao cao so lieu kiem toan nam 2007 sua 3" xfId="10198"/>
    <cellStyle name="T_Bao cao so lieu kiem toan nam 2007 sua_CT 134" xfId="4992"/>
    <cellStyle name="T_Bao cao so lieu kiem toan nam 2007 sua_CT 134 2" xfId="10196"/>
    <cellStyle name="T_Bao cao tinh hinh xay dung" xfId="4993"/>
    <cellStyle name="T_Bao cao tinh hinh xay dung 2" xfId="10195"/>
    <cellStyle name="T_Bao cao TPCP" xfId="4994"/>
    <cellStyle name="T_Bao cao TPCP 2" xfId="4995"/>
    <cellStyle name="T_Bao cao TPCP 2 2" xfId="10193"/>
    <cellStyle name="T_Bao cao TPCP 3" xfId="10194"/>
    <cellStyle name="T_Bao cao TPCP_BIEU KE HOACH  2015 (KTN 6.11 sua)" xfId="4996"/>
    <cellStyle name="T_Bao cao TPCP_BIEU KE HOACH  2015 (KTN 6.11 sua) 2" xfId="10192"/>
    <cellStyle name="T_bao cao_BIEU KE HOACH  2015 (KTN 6.11 sua)" xfId="4997"/>
    <cellStyle name="T_bao cao_BIEU KE HOACH  2015 (KTN 6.11 sua) 2" xfId="10191"/>
    <cellStyle name="T_BBTNG-06" xfId="4998"/>
    <cellStyle name="T_BBTNG-06 2" xfId="4999"/>
    <cellStyle name="T_BBTNG-06 2 2" xfId="10189"/>
    <cellStyle name="T_BBTNG-06 3" xfId="10190"/>
    <cellStyle name="T_BBTNG-06_BIEU KE HOACH  2015 (KTN 6.11 sua)" xfId="5000"/>
    <cellStyle name="T_BBTNG-06_BIEU KE HOACH  2015 (KTN 6.11 sua) 2" xfId="10188"/>
    <cellStyle name="T_BC CTMT-2008 Ttinh" xfId="5001"/>
    <cellStyle name="T_BC CTMT-2008 Ttinh 2" xfId="5002"/>
    <cellStyle name="T_BC CTMT-2008 Ttinh 2 2" xfId="10186"/>
    <cellStyle name="T_BC CTMT-2008 Ttinh 3" xfId="10187"/>
    <cellStyle name="T_BC CTMT-2008 Ttinh_CT 134" xfId="5003"/>
    <cellStyle name="T_BC CTMT-2008 Ttinh_CT 134 2" xfId="10185"/>
    <cellStyle name="T_bc_km_ngay" xfId="5004"/>
    <cellStyle name="T_bc_km_ngay 2" xfId="5005"/>
    <cellStyle name="T_bc_km_ngay 2 2" xfId="10183"/>
    <cellStyle name="T_bc_km_ngay 3" xfId="10184"/>
    <cellStyle name="T_bc_km_ngay_CT 134" xfId="5006"/>
    <cellStyle name="T_bc_km_ngay_CT 134 2" xfId="10182"/>
    <cellStyle name="T_Bieu  KH CTMT QG trinh HDND" xfId="5007"/>
    <cellStyle name="T_Bieu  KH CTMT QG trinh HDND 2" xfId="5008"/>
    <cellStyle name="T_Bieu  KH CTMT QG trinh HDND 2 2" xfId="10180"/>
    <cellStyle name="T_Bieu  KH CTMT QG trinh HDND 3" xfId="10181"/>
    <cellStyle name="T_Bieu  KH CTMT QG trinh HDND_BIEU KE HOACH  2015 (KTN 6.11 sua)" xfId="5009"/>
    <cellStyle name="T_Bieu  KH CTMT QG trinh HDND_BIEU KE HOACH  2015 (KTN 6.11 sua) 2" xfId="10179"/>
    <cellStyle name="T_Bieu chi tieu KH 2008 10_12 IN" xfId="5010"/>
    <cellStyle name="T_Bieu chi tieu KH 2008 10_12 IN 2" xfId="5011"/>
    <cellStyle name="T_Bieu chi tieu KH 2008 10_12 IN 2 2" xfId="10177"/>
    <cellStyle name="T_Bieu chi tieu KH 2008 10_12 IN 3" xfId="10178"/>
    <cellStyle name="T_Bieu chi tieu KH 2008 10_12 IN_BIEU KE HOACH  2015 (KTN 6.11 sua)" xfId="5012"/>
    <cellStyle name="T_Bieu chi tieu KH 2008 10_12 IN_BIEU KE HOACH  2015 (KTN 6.11 sua) 2" xfId="10172"/>
    <cellStyle name="T_Bieu chi tieu KH 2014 (Huy-04-11)" xfId="5013"/>
    <cellStyle name="T_Bieu chi tieu KH 2014 (Huy-04-11) 2" xfId="5014"/>
    <cellStyle name="T_Bieu chi tieu KH 2014 (Huy-04-11) 2 2" xfId="10257"/>
    <cellStyle name="T_Bieu chi tieu KH 2014 (Huy-04-11) 3" xfId="10258"/>
    <cellStyle name="T_BIEU KE HOACH  2015 (KTN 6.11 sua)" xfId="5015"/>
    <cellStyle name="T_BIEU KE HOACH  2015 (KTN 6.11 sua) 2" xfId="10256"/>
    <cellStyle name="T_bieu ke hoach dau thau" xfId="5016"/>
    <cellStyle name="T_bieu ke hoach dau thau 2" xfId="5017"/>
    <cellStyle name="T_bieu ke hoach dau thau 2 2" xfId="10175"/>
    <cellStyle name="T_bieu ke hoach dau thau 3" xfId="10176"/>
    <cellStyle name="T_bieu ke hoach dau thau truong mam non SKH" xfId="5018"/>
    <cellStyle name="T_bieu ke hoach dau thau truong mam non SKH 2" xfId="5019"/>
    <cellStyle name="T_bieu ke hoach dau thau truong mam non SKH 2 2" xfId="10173"/>
    <cellStyle name="T_bieu ke hoach dau thau truong mam non SKH 3" xfId="10174"/>
    <cellStyle name="T_bieu ke hoach dau thau truong mam non SKH_BIEU KE HOACH  2015 (KTN 6.11 sua)" xfId="5020"/>
    <cellStyle name="T_bieu ke hoach dau thau truong mam non SKH_BIEU KE HOACH  2015 (KTN 6.11 sua) 2" xfId="10255"/>
    <cellStyle name="T_bieu ke hoach dau thau_BIEU KE HOACH  2015 (KTN 6.11 sua)" xfId="5021"/>
    <cellStyle name="T_bieu ke hoach dau thau_BIEU KE HOACH  2015 (KTN 6.11 sua) 2" xfId="10254"/>
    <cellStyle name="T_Bieu mau danh muc du an thuoc CTMTQG nam 2008" xfId="5022"/>
    <cellStyle name="T_Bieu mau danh muc du an thuoc CTMTQG nam 2008 2" xfId="5023"/>
    <cellStyle name="T_Bieu mau danh muc du an thuoc CTMTQG nam 2008 2 2" xfId="10252"/>
    <cellStyle name="T_Bieu mau danh muc du an thuoc CTMTQG nam 2008 3" xfId="10253"/>
    <cellStyle name="T_Bieu mau danh muc du an thuoc CTMTQG nam 2008_CT 134" xfId="5024"/>
    <cellStyle name="T_Bieu mau danh muc du an thuoc CTMTQG nam 2008_CT 134 2" xfId="10249"/>
    <cellStyle name="T_bieu tong hop lai kh von 2011 gui phong TH-KTDN" xfId="5025"/>
    <cellStyle name="T_bieu tong hop lai kh von 2011 gui phong TH-KTDN 2" xfId="5026"/>
    <cellStyle name="T_bieu tong hop lai kh von 2011 gui phong TH-KTDN 2 2" xfId="10247"/>
    <cellStyle name="T_bieu tong hop lai kh von 2011 gui phong TH-KTDN 3" xfId="10248"/>
    <cellStyle name="T_bieu tong hop lai kh von 2011 gui phong TH-KTDN_BIEU KE HOACH  2015 (KTN 6.11 sua)" xfId="5027"/>
    <cellStyle name="T_bieu tong hop lai kh von 2011 gui phong TH-KTDN_BIEU KE HOACH  2015 (KTN 6.11 sua) 2" xfId="10246"/>
    <cellStyle name="T_Bieu tong hop nhu cau ung 2011 da chon loc -Mien nui" xfId="5028"/>
    <cellStyle name="T_Bieu tong hop nhu cau ung 2011 da chon loc -Mien nui 2" xfId="5029"/>
    <cellStyle name="T_Bieu tong hop nhu cau ung 2011 da chon loc -Mien nui 2 2" xfId="10244"/>
    <cellStyle name="T_Bieu tong hop nhu cau ung 2011 da chon loc -Mien nui 3" xfId="10245"/>
    <cellStyle name="T_Bieu tong hop nhu cau ung 2011 da chon loc -Mien nui_CT 134" xfId="5030"/>
    <cellStyle name="T_Bieu tong hop nhu cau ung 2011 da chon loc -Mien nui_CT 134 2" xfId="10243"/>
    <cellStyle name="T_bieu tong hop Sinh0" xfId="5031"/>
    <cellStyle name="T_bieu tong hop Sinh0 2" xfId="10171"/>
    <cellStyle name="T_Bieu TPCP Quynh sua ngay 14_7 IN" xfId="5032"/>
    <cellStyle name="T_Bieu TPCP Quynh sua ngay 14_7 IN 2" xfId="10170"/>
    <cellStyle name="T_bieu1" xfId="5033"/>
    <cellStyle name="T_bieu1 2" xfId="10169"/>
    <cellStyle name="T_BIỂU TỔNG HỢP LẦN CUỐI SỬA THEO NGHI QUYẾT SỐ 81" xfId="5034"/>
    <cellStyle name="T_BIỂU TỔNG HỢP LẦN CUỐI SỬA THEO NGHI QUYẾT SỐ 81 2" xfId="10168"/>
    <cellStyle name="T_Book1" xfId="5035"/>
    <cellStyle name="T_Book1 2" xfId="5036"/>
    <cellStyle name="T_Book1 2 2" xfId="10166"/>
    <cellStyle name="T_Book1 3" xfId="5037"/>
    <cellStyle name="T_Book1 3 2" xfId="10165"/>
    <cellStyle name="T_Book1 4" xfId="5038"/>
    <cellStyle name="T_Book1 4 2" xfId="10164"/>
    <cellStyle name="T_Book1 5" xfId="10167"/>
    <cellStyle name="T_Book1_09_BangTongHopKinhPhiNhaso9" xfId="5039"/>
    <cellStyle name="T_Book1_09_BangTongHopKinhPhiNhaso9 2" xfId="5040"/>
    <cellStyle name="T_Book1_09_BangTongHopKinhPhiNhaso9 2 2" xfId="10162"/>
    <cellStyle name="T_Book1_09_BangTongHopKinhPhiNhaso9 3" xfId="10163"/>
    <cellStyle name="T_Book1_09_BangTongHopKinhPhiNhaso9_Bieu chi tieu KH 2014 (Huy-04-11)" xfId="5041"/>
    <cellStyle name="T_Book1_09_BangTongHopKinhPhiNhaso9_Bieu chi tieu KH 2014 (Huy-04-11) 2" xfId="10161"/>
    <cellStyle name="T_Book1_09_BangTongHopKinhPhiNhaso9_bieu ke hoach dau thau" xfId="5042"/>
    <cellStyle name="T_Book1_09_BangTongHopKinhPhiNhaso9_bieu ke hoach dau thau 2" xfId="10160"/>
    <cellStyle name="T_Book1_09_BangTongHopKinhPhiNhaso9_bieu ke hoach dau thau truong mam non SKH" xfId="5043"/>
    <cellStyle name="T_Book1_09_BangTongHopKinhPhiNhaso9_bieu ke hoach dau thau truong mam non SKH 2" xfId="10159"/>
    <cellStyle name="T_Book1_09_BangTongHopKinhPhiNhaso9_bieu tong hop lai kh von 2011 gui phong TH-KTDN" xfId="5044"/>
    <cellStyle name="T_Book1_09_BangTongHopKinhPhiNhaso9_bieu tong hop lai kh von 2011 gui phong TH-KTDN 2" xfId="11352"/>
    <cellStyle name="T_Book1_09_BangTongHopKinhPhiNhaso9_bieu tong hop lai kh von 2011 gui phong TH-KTDN 3" xfId="11043"/>
    <cellStyle name="T_Book1_09_BangTongHopKinhPhiNhaso9_bieu tong hop lai kh von 2011 gui phong TH-KTDN 4" xfId="10158"/>
    <cellStyle name="T_Book1_09_BangTongHopKinhPhiNhaso9_bieu tong hop lai kh von 2011 gui phong TH-KTDN 5" xfId="12357"/>
    <cellStyle name="T_Book1_09_BangTongHopKinhPhiNhaso9_Book1" xfId="5045"/>
    <cellStyle name="T_Book1_09_BangTongHopKinhPhiNhaso9_Book1 2" xfId="10157"/>
    <cellStyle name="T_Book1_09_BangTongHopKinhPhiNhaso9_Book1_Ke hoach 2010 (theo doi 11-8-2010)" xfId="5046"/>
    <cellStyle name="T_Book1_09_BangTongHopKinhPhiNhaso9_Book1_Ke hoach 2010 (theo doi 11-8-2010) 2" xfId="11353"/>
    <cellStyle name="T_Book1_09_BangTongHopKinhPhiNhaso9_Book1_Ke hoach 2010 (theo doi 11-8-2010) 3" xfId="11044"/>
    <cellStyle name="T_Book1_09_BangTongHopKinhPhiNhaso9_Book1_Ke hoach 2010 (theo doi 11-8-2010) 4" xfId="10251"/>
    <cellStyle name="T_Book1_09_BangTongHopKinhPhiNhaso9_Book1_Ke hoach 2010 (theo doi 11-8-2010) 5" xfId="12358"/>
    <cellStyle name="T_Book1_09_BangTongHopKinhPhiNhaso9_Book1_ke hoach dau thau 30-6-2010" xfId="5047"/>
    <cellStyle name="T_Book1_09_BangTongHopKinhPhiNhaso9_Book1_ke hoach dau thau 30-6-2010 2" xfId="11354"/>
    <cellStyle name="T_Book1_09_BangTongHopKinhPhiNhaso9_Book1_ke hoach dau thau 30-6-2010 3" xfId="11045"/>
    <cellStyle name="T_Book1_09_BangTongHopKinhPhiNhaso9_Book1_ke hoach dau thau 30-6-2010 4" xfId="10250"/>
    <cellStyle name="T_Book1_09_BangTongHopKinhPhiNhaso9_Book1_ke hoach dau thau 30-6-2010 5" xfId="12359"/>
    <cellStyle name="T_Book1_09_BangTongHopKinhPhiNhaso9_Copy of KH PHAN BO VON ĐỐI ỨNG NAM 2011 (30 TY phuong án gop WB)" xfId="5048"/>
    <cellStyle name="T_Book1_09_BangTongHopKinhPhiNhaso9_Copy of KH PHAN BO VON ĐỐI ỨNG NAM 2011 (30 TY phuong án gop WB) 2" xfId="11355"/>
    <cellStyle name="T_Book1_09_BangTongHopKinhPhiNhaso9_Copy of KH PHAN BO VON ĐỐI ỨNG NAM 2011 (30 TY phuong án gop WB) 3" xfId="11046"/>
    <cellStyle name="T_Book1_09_BangTongHopKinhPhiNhaso9_Copy of KH PHAN BO VON ĐỐI ỨNG NAM 2011 (30 TY phuong án gop WB) 4" xfId="10156"/>
    <cellStyle name="T_Book1_09_BangTongHopKinhPhiNhaso9_Copy of KH PHAN BO VON ĐỐI ỨNG NAM 2011 (30 TY phuong án gop WB) 5" xfId="12360"/>
    <cellStyle name="T_Book1_09_BangTongHopKinhPhiNhaso9_DTTD chieng chan Tham lai 29-9-2009" xfId="5049"/>
    <cellStyle name="T_Book1_09_BangTongHopKinhPhiNhaso9_DTTD chieng chan Tham lai 29-9-2009 2" xfId="11356"/>
    <cellStyle name="T_Book1_09_BangTongHopKinhPhiNhaso9_DTTD chieng chan Tham lai 29-9-2009 3" xfId="11047"/>
    <cellStyle name="T_Book1_09_BangTongHopKinhPhiNhaso9_DTTD chieng chan Tham lai 29-9-2009 4" xfId="10155"/>
    <cellStyle name="T_Book1_09_BangTongHopKinhPhiNhaso9_DTTD chieng chan Tham lai 29-9-2009 5" xfId="12361"/>
    <cellStyle name="T_Book1_09_BangTongHopKinhPhiNhaso9_Du toan nuoc San Thang (GD2)" xfId="5050"/>
    <cellStyle name="T_Book1_09_BangTongHopKinhPhiNhaso9_Du toan nuoc San Thang (GD2) 2" xfId="10154"/>
    <cellStyle name="T_Book1_09_BangTongHopKinhPhiNhaso9_dự toán 30a 2013" xfId="5051"/>
    <cellStyle name="T_Book1_09_BangTongHopKinhPhiNhaso9_dự toán 30a 2013 2" xfId="10153"/>
    <cellStyle name="T_Book1_09_BangTongHopKinhPhiNhaso9_Ke hoach 2010 (theo doi 11-8-2010)" xfId="5052"/>
    <cellStyle name="T_Book1_09_BangTongHopKinhPhiNhaso9_Ke hoach 2010 (theo doi 11-8-2010) 2" xfId="10152"/>
    <cellStyle name="T_Book1_09_BangTongHopKinhPhiNhaso9_ke hoach dau thau 30-6-2010" xfId="5053"/>
    <cellStyle name="T_Book1_09_BangTongHopKinhPhiNhaso9_ke hoach dau thau 30-6-2010 2" xfId="10151"/>
    <cellStyle name="T_Book1_09_BangTongHopKinhPhiNhaso9_KH Von 2012 gui BKH 1" xfId="5054"/>
    <cellStyle name="T_Book1_09_BangTongHopKinhPhiNhaso9_KH Von 2012 gui BKH 1 2" xfId="11358"/>
    <cellStyle name="T_Book1_09_BangTongHopKinhPhiNhaso9_KH Von 2012 gui BKH 1 3" xfId="11048"/>
    <cellStyle name="T_Book1_09_BangTongHopKinhPhiNhaso9_KH Von 2012 gui BKH 1 4" xfId="10150"/>
    <cellStyle name="T_Book1_09_BangTongHopKinhPhiNhaso9_KH Von 2012 gui BKH 1 5" xfId="12362"/>
    <cellStyle name="T_Book1_09_BangTongHopKinhPhiNhaso9_QD ke hoach dau thau" xfId="5055"/>
    <cellStyle name="T_Book1_09_BangTongHopKinhPhiNhaso9_QD ke hoach dau thau 2" xfId="10149"/>
    <cellStyle name="T_Book1_09_BangTongHopKinhPhiNhaso9_Ra soat KH von 2011 (Huy-11-11-11)" xfId="5056"/>
    <cellStyle name="T_Book1_09_BangTongHopKinhPhiNhaso9_Ra soat KH von 2011 (Huy-11-11-11) 2" xfId="10148"/>
    <cellStyle name="T_Book1_09_BangTongHopKinhPhiNhaso9_tinh toan hoang ha" xfId="5057"/>
    <cellStyle name="T_Book1_09_BangTongHopKinhPhiNhaso9_tinh toan hoang ha 2" xfId="10147"/>
    <cellStyle name="T_Book1_09_BangTongHopKinhPhiNhaso9_Tong von ĐTPT" xfId="5058"/>
    <cellStyle name="T_Book1_09_BangTongHopKinhPhiNhaso9_Tong von ĐTPT 2" xfId="10146"/>
    <cellStyle name="T_Book1_09_BangTongHopKinhPhiNhaso9_Viec Huy dang lam" xfId="5059"/>
    <cellStyle name="T_Book1_09_BangTongHopKinhPhiNhaso9_Viec Huy dang lam 2" xfId="10145"/>
    <cellStyle name="T_Book1_09a_PhanMongNhaSo9" xfId="5060"/>
    <cellStyle name="T_Book1_09a_PhanMongNhaSo9 2" xfId="10144"/>
    <cellStyle name="T_Book1_09a_PhanMongNhaSo9_Bieu chi tieu KH 2014 (Huy-04-11)" xfId="5061"/>
    <cellStyle name="T_Book1_09a_PhanMongNhaSo9_Bieu chi tieu KH 2014 (Huy-04-11) 2" xfId="5062"/>
    <cellStyle name="T_Book1_09a_PhanMongNhaSo9_Bieu chi tieu KH 2014 (Huy-04-11) 2 2" xfId="10142"/>
    <cellStyle name="T_Book1_09a_PhanMongNhaSo9_Bieu chi tieu KH 2014 (Huy-04-11) 3" xfId="10143"/>
    <cellStyle name="T_Book1_09a_PhanMongNhaSo9_bieu ke hoach dau thau" xfId="5063"/>
    <cellStyle name="T_Book1_09a_PhanMongNhaSo9_bieu ke hoach dau thau 2" xfId="5064"/>
    <cellStyle name="T_Book1_09a_PhanMongNhaSo9_bieu ke hoach dau thau 2 2" xfId="5065"/>
    <cellStyle name="T_Book1_09a_PhanMongNhaSo9_bieu ke hoach dau thau 2 2 2" xfId="10139"/>
    <cellStyle name="T_Book1_09a_PhanMongNhaSo9_bieu ke hoach dau thau 2 3" xfId="10140"/>
    <cellStyle name="T_Book1_09a_PhanMongNhaSo9_bieu ke hoach dau thau 3" xfId="10141"/>
    <cellStyle name="T_Book1_09a_PhanMongNhaSo9_bieu ke hoach dau thau truong mam non SKH" xfId="5066"/>
    <cellStyle name="T_Book1_09a_PhanMongNhaSo9_bieu ke hoach dau thau truong mam non SKH 2" xfId="5067"/>
    <cellStyle name="T_Book1_09a_PhanMongNhaSo9_bieu ke hoach dau thau truong mam non SKH 2 2" xfId="5068"/>
    <cellStyle name="T_Book1_09a_PhanMongNhaSo9_bieu ke hoach dau thau truong mam non SKH 2 2 2" xfId="10136"/>
    <cellStyle name="T_Book1_09a_PhanMongNhaSo9_bieu ke hoach dau thau truong mam non SKH 2 3" xfId="10137"/>
    <cellStyle name="T_Book1_09a_PhanMongNhaSo9_bieu ke hoach dau thau truong mam non SKH 3" xfId="10138"/>
    <cellStyle name="T_Book1_09a_PhanMongNhaSo9_bieu ke hoach dau thau truong mam non SKH_BIEU KE HOACH  2015 (KTN 6.11 sua)" xfId="5069"/>
    <cellStyle name="T_Book1_09a_PhanMongNhaSo9_bieu ke hoach dau thau truong mam non SKH_BIEU KE HOACH  2015 (KTN 6.11 sua) 2" xfId="10131"/>
    <cellStyle name="T_Book1_09a_PhanMongNhaSo9_bieu ke hoach dau thau_BIEU KE HOACH  2015 (KTN 6.11 sua)" xfId="5070"/>
    <cellStyle name="T_Book1_09a_PhanMongNhaSo9_bieu ke hoach dau thau_BIEU KE HOACH  2015 (KTN 6.11 sua) 2" xfId="10135"/>
    <cellStyle name="T_Book1_09a_PhanMongNhaSo9_bieu tong hop lai kh von 2011 gui phong TH-KTDN" xfId="5071"/>
    <cellStyle name="T_Book1_09a_PhanMongNhaSo9_bieu tong hop lai kh von 2011 gui phong TH-KTDN 2" xfId="5072"/>
    <cellStyle name="T_Book1_09a_PhanMongNhaSo9_bieu tong hop lai kh von 2011 gui phong TH-KTDN 2 2" xfId="5073"/>
    <cellStyle name="T_Book1_09a_PhanMongNhaSo9_bieu tong hop lai kh von 2011 gui phong TH-KTDN 2 2 2" xfId="11364"/>
    <cellStyle name="T_Book1_09a_PhanMongNhaSo9_bieu tong hop lai kh von 2011 gui phong TH-KTDN 2 2 3" xfId="11055"/>
    <cellStyle name="T_Book1_09a_PhanMongNhaSo9_bieu tong hop lai kh von 2011 gui phong TH-KTDN 2 2 4" xfId="10132"/>
    <cellStyle name="T_Book1_09a_PhanMongNhaSo9_bieu tong hop lai kh von 2011 gui phong TH-KTDN 2 2 5" xfId="12365"/>
    <cellStyle name="T_Book1_09a_PhanMongNhaSo9_bieu tong hop lai kh von 2011 gui phong TH-KTDN 2 3" xfId="11363"/>
    <cellStyle name="T_Book1_09a_PhanMongNhaSo9_bieu tong hop lai kh von 2011 gui phong TH-KTDN 2 4" xfId="11054"/>
    <cellStyle name="T_Book1_09a_PhanMongNhaSo9_bieu tong hop lai kh von 2011 gui phong TH-KTDN 2 5" xfId="10133"/>
    <cellStyle name="T_Book1_09a_PhanMongNhaSo9_bieu tong hop lai kh von 2011 gui phong TH-KTDN 2 6" xfId="12364"/>
    <cellStyle name="T_Book1_09a_PhanMongNhaSo9_bieu tong hop lai kh von 2011 gui phong TH-KTDN 3" xfId="11362"/>
    <cellStyle name="T_Book1_09a_PhanMongNhaSo9_bieu tong hop lai kh von 2011 gui phong TH-KTDN 4" xfId="11053"/>
    <cellStyle name="T_Book1_09a_PhanMongNhaSo9_bieu tong hop lai kh von 2011 gui phong TH-KTDN 5" xfId="10134"/>
    <cellStyle name="T_Book1_09a_PhanMongNhaSo9_bieu tong hop lai kh von 2011 gui phong TH-KTDN 6" xfId="12363"/>
    <cellStyle name="T_Book1_09a_PhanMongNhaSo9_bieu tong hop lai kh von 2011 gui phong TH-KTDN_BIEU KE HOACH  2015 (KTN 6.11 sua)" xfId="5074"/>
    <cellStyle name="T_Book1_09a_PhanMongNhaSo9_bieu tong hop lai kh von 2011 gui phong TH-KTDN_BIEU KE HOACH  2015 (KTN 6.11 sua) 2" xfId="11365"/>
    <cellStyle name="T_Book1_09a_PhanMongNhaSo9_bieu tong hop lai kh von 2011 gui phong TH-KTDN_BIEU KE HOACH  2015 (KTN 6.11 sua) 3" xfId="11056"/>
    <cellStyle name="T_Book1_09a_PhanMongNhaSo9_bieu tong hop lai kh von 2011 gui phong TH-KTDN_BIEU KE HOACH  2015 (KTN 6.11 sua) 4" xfId="10130"/>
    <cellStyle name="T_Book1_09a_PhanMongNhaSo9_bieu tong hop lai kh von 2011 gui phong TH-KTDN_BIEU KE HOACH  2015 (KTN 6.11 sua) 5" xfId="12366"/>
    <cellStyle name="T_Book1_09a_PhanMongNhaSo9_Book1" xfId="5075"/>
    <cellStyle name="T_Book1_09a_PhanMongNhaSo9_Book1 2" xfId="5076"/>
    <cellStyle name="T_Book1_09a_PhanMongNhaSo9_Book1 2 2" xfId="5077"/>
    <cellStyle name="T_Book1_09a_PhanMongNhaSo9_Book1 2 2 2" xfId="10127"/>
    <cellStyle name="T_Book1_09a_PhanMongNhaSo9_Book1 2 3" xfId="10128"/>
    <cellStyle name="T_Book1_09a_PhanMongNhaSo9_Book1 3" xfId="10129"/>
    <cellStyle name="T_Book1_09a_PhanMongNhaSo9_Book1_BIEU KE HOACH  2015 (KTN 6.11 sua)" xfId="5078"/>
    <cellStyle name="T_Book1_09a_PhanMongNhaSo9_Book1_BIEU KE HOACH  2015 (KTN 6.11 sua) 2" xfId="10126"/>
    <cellStyle name="T_Book1_09a_PhanMongNhaSo9_Book1_Ke hoach 2010 (theo doi 11-8-2010)" xfId="5079"/>
    <cellStyle name="T_Book1_09a_PhanMongNhaSo9_Book1_Ke hoach 2010 (theo doi 11-8-2010) 2" xfId="5080"/>
    <cellStyle name="T_Book1_09a_PhanMongNhaSo9_Book1_Ke hoach 2010 (theo doi 11-8-2010) 2 2" xfId="5081"/>
    <cellStyle name="T_Book1_09a_PhanMongNhaSo9_Book1_Ke hoach 2010 (theo doi 11-8-2010) 2 2 2" xfId="11368"/>
    <cellStyle name="T_Book1_09a_PhanMongNhaSo9_Book1_Ke hoach 2010 (theo doi 11-8-2010) 2 2 3" xfId="11059"/>
    <cellStyle name="T_Book1_09a_PhanMongNhaSo9_Book1_Ke hoach 2010 (theo doi 11-8-2010) 2 2 4" xfId="10123"/>
    <cellStyle name="T_Book1_09a_PhanMongNhaSo9_Book1_Ke hoach 2010 (theo doi 11-8-2010) 2 2 5" xfId="12369"/>
    <cellStyle name="T_Book1_09a_PhanMongNhaSo9_Book1_Ke hoach 2010 (theo doi 11-8-2010) 2 3" xfId="11367"/>
    <cellStyle name="T_Book1_09a_PhanMongNhaSo9_Book1_Ke hoach 2010 (theo doi 11-8-2010) 2 4" xfId="11058"/>
    <cellStyle name="T_Book1_09a_PhanMongNhaSo9_Book1_Ke hoach 2010 (theo doi 11-8-2010) 2 5" xfId="10124"/>
    <cellStyle name="T_Book1_09a_PhanMongNhaSo9_Book1_Ke hoach 2010 (theo doi 11-8-2010) 2 6" xfId="12368"/>
    <cellStyle name="T_Book1_09a_PhanMongNhaSo9_Book1_Ke hoach 2010 (theo doi 11-8-2010) 3" xfId="11366"/>
    <cellStyle name="T_Book1_09a_PhanMongNhaSo9_Book1_Ke hoach 2010 (theo doi 11-8-2010) 4" xfId="11057"/>
    <cellStyle name="T_Book1_09a_PhanMongNhaSo9_Book1_Ke hoach 2010 (theo doi 11-8-2010) 5" xfId="10125"/>
    <cellStyle name="T_Book1_09a_PhanMongNhaSo9_Book1_Ke hoach 2010 (theo doi 11-8-2010) 6" xfId="12367"/>
    <cellStyle name="T_Book1_09a_PhanMongNhaSo9_Book1_Ke hoach 2010 (theo doi 11-8-2010)_BIEU KE HOACH  2015 (KTN 6.11 sua)" xfId="5082"/>
    <cellStyle name="T_Book1_09a_PhanMongNhaSo9_Book1_Ke hoach 2010 (theo doi 11-8-2010)_BIEU KE HOACH  2015 (KTN 6.11 sua) 2" xfId="11369"/>
    <cellStyle name="T_Book1_09a_PhanMongNhaSo9_Book1_Ke hoach 2010 (theo doi 11-8-2010)_BIEU KE HOACH  2015 (KTN 6.11 sua) 3" xfId="11060"/>
    <cellStyle name="T_Book1_09a_PhanMongNhaSo9_Book1_Ke hoach 2010 (theo doi 11-8-2010)_BIEU KE HOACH  2015 (KTN 6.11 sua) 4" xfId="10122"/>
    <cellStyle name="T_Book1_09a_PhanMongNhaSo9_Book1_Ke hoach 2010 (theo doi 11-8-2010)_BIEU KE HOACH  2015 (KTN 6.11 sua) 5" xfId="12370"/>
    <cellStyle name="T_Book1_09a_PhanMongNhaSo9_Book1_ke hoach dau thau 30-6-2010" xfId="5083"/>
    <cellStyle name="T_Book1_09a_PhanMongNhaSo9_Book1_ke hoach dau thau 30-6-2010 2" xfId="5084"/>
    <cellStyle name="T_Book1_09a_PhanMongNhaSo9_Book1_ke hoach dau thau 30-6-2010 2 2" xfId="5085"/>
    <cellStyle name="T_Book1_09a_PhanMongNhaSo9_Book1_ke hoach dau thau 30-6-2010 2 2 2" xfId="11372"/>
    <cellStyle name="T_Book1_09a_PhanMongNhaSo9_Book1_ke hoach dau thau 30-6-2010 2 2 3" xfId="11063"/>
    <cellStyle name="T_Book1_09a_PhanMongNhaSo9_Book1_ke hoach dau thau 30-6-2010 2 2 4" xfId="10119"/>
    <cellStyle name="T_Book1_09a_PhanMongNhaSo9_Book1_ke hoach dau thau 30-6-2010 2 2 5" xfId="12373"/>
    <cellStyle name="T_Book1_09a_PhanMongNhaSo9_Book1_ke hoach dau thau 30-6-2010 2 3" xfId="11371"/>
    <cellStyle name="T_Book1_09a_PhanMongNhaSo9_Book1_ke hoach dau thau 30-6-2010 2 4" xfId="11062"/>
    <cellStyle name="T_Book1_09a_PhanMongNhaSo9_Book1_ke hoach dau thau 30-6-2010 2 5" xfId="10120"/>
    <cellStyle name="T_Book1_09a_PhanMongNhaSo9_Book1_ke hoach dau thau 30-6-2010 2 6" xfId="12372"/>
    <cellStyle name="T_Book1_09a_PhanMongNhaSo9_Book1_ke hoach dau thau 30-6-2010 3" xfId="11370"/>
    <cellStyle name="T_Book1_09a_PhanMongNhaSo9_Book1_ke hoach dau thau 30-6-2010 4" xfId="11061"/>
    <cellStyle name="T_Book1_09a_PhanMongNhaSo9_Book1_ke hoach dau thau 30-6-2010 5" xfId="10121"/>
    <cellStyle name="T_Book1_09a_PhanMongNhaSo9_Book1_ke hoach dau thau 30-6-2010 6" xfId="12371"/>
    <cellStyle name="T_Book1_09a_PhanMongNhaSo9_Book1_ke hoach dau thau 30-6-2010_BIEU KE HOACH  2015 (KTN 6.11 sua)" xfId="5086"/>
    <cellStyle name="T_Book1_09a_PhanMongNhaSo9_Book1_ke hoach dau thau 30-6-2010_BIEU KE HOACH  2015 (KTN 6.11 sua) 2" xfId="11373"/>
    <cellStyle name="T_Book1_09a_PhanMongNhaSo9_Book1_ke hoach dau thau 30-6-2010_BIEU KE HOACH  2015 (KTN 6.11 sua) 3" xfId="11064"/>
    <cellStyle name="T_Book1_09a_PhanMongNhaSo9_Book1_ke hoach dau thau 30-6-2010_BIEU KE HOACH  2015 (KTN 6.11 sua) 4" xfId="10118"/>
    <cellStyle name="T_Book1_09a_PhanMongNhaSo9_Book1_ke hoach dau thau 30-6-2010_BIEU KE HOACH  2015 (KTN 6.11 sua) 5" xfId="12374"/>
    <cellStyle name="T_Book1_09a_PhanMongNhaSo9_Copy of KH PHAN BO VON ĐỐI ỨNG NAM 2011 (30 TY phuong án gop WB)" xfId="5087"/>
    <cellStyle name="T_Book1_09a_PhanMongNhaSo9_Copy of KH PHAN BO VON ĐỐI ỨNG NAM 2011 (30 TY phuong án gop WB) 2" xfId="5088"/>
    <cellStyle name="T_Book1_09a_PhanMongNhaSo9_Copy of KH PHAN BO VON ĐỐI ỨNG NAM 2011 (30 TY phuong án gop WB) 2 2" xfId="5089"/>
    <cellStyle name="T_Book1_09a_PhanMongNhaSo9_Copy of KH PHAN BO VON ĐỐI ỨNG NAM 2011 (30 TY phuong án gop WB) 2 2 2" xfId="11376"/>
    <cellStyle name="T_Book1_09a_PhanMongNhaSo9_Copy of KH PHAN BO VON ĐỐI ỨNG NAM 2011 (30 TY phuong án gop WB) 2 2 3" xfId="11067"/>
    <cellStyle name="T_Book1_09a_PhanMongNhaSo9_Copy of KH PHAN BO VON ĐỐI ỨNG NAM 2011 (30 TY phuong án gop WB) 2 2 4" xfId="10115"/>
    <cellStyle name="T_Book1_09a_PhanMongNhaSo9_Copy of KH PHAN BO VON ĐỐI ỨNG NAM 2011 (30 TY phuong án gop WB) 2 2 5" xfId="12377"/>
    <cellStyle name="T_Book1_09a_PhanMongNhaSo9_Copy of KH PHAN BO VON ĐỐI ỨNG NAM 2011 (30 TY phuong án gop WB) 2 3" xfId="11375"/>
    <cellStyle name="T_Book1_09a_PhanMongNhaSo9_Copy of KH PHAN BO VON ĐỐI ỨNG NAM 2011 (30 TY phuong án gop WB) 2 4" xfId="11066"/>
    <cellStyle name="T_Book1_09a_PhanMongNhaSo9_Copy of KH PHAN BO VON ĐỐI ỨNG NAM 2011 (30 TY phuong án gop WB) 2 5" xfId="10116"/>
    <cellStyle name="T_Book1_09a_PhanMongNhaSo9_Copy of KH PHAN BO VON ĐỐI ỨNG NAM 2011 (30 TY phuong án gop WB) 2 6" xfId="12376"/>
    <cellStyle name="T_Book1_09a_PhanMongNhaSo9_Copy of KH PHAN BO VON ĐỐI ỨNG NAM 2011 (30 TY phuong án gop WB) 3" xfId="11374"/>
    <cellStyle name="T_Book1_09a_PhanMongNhaSo9_Copy of KH PHAN BO VON ĐỐI ỨNG NAM 2011 (30 TY phuong án gop WB) 4" xfId="11065"/>
    <cellStyle name="T_Book1_09a_PhanMongNhaSo9_Copy of KH PHAN BO VON ĐỐI ỨNG NAM 2011 (30 TY phuong án gop WB) 5" xfId="10117"/>
    <cellStyle name="T_Book1_09a_PhanMongNhaSo9_Copy of KH PHAN BO VON ĐỐI ỨNG NAM 2011 (30 TY phuong án gop WB) 6" xfId="12375"/>
    <cellStyle name="T_Book1_09a_PhanMongNhaSo9_Copy of KH PHAN BO VON ĐỐI ỨNG NAM 2011 (30 TY phuong án gop WB)_BIEU KE HOACH  2015 (KTN 6.11 sua)" xfId="5090"/>
    <cellStyle name="T_Book1_09a_PhanMongNhaSo9_Copy of KH PHAN BO VON ĐỐI ỨNG NAM 2011 (30 TY phuong án gop WB)_BIEU KE HOACH  2015 (KTN 6.11 sua) 2" xfId="11377"/>
    <cellStyle name="T_Book1_09a_PhanMongNhaSo9_Copy of KH PHAN BO VON ĐỐI ỨNG NAM 2011 (30 TY phuong án gop WB)_BIEU KE HOACH  2015 (KTN 6.11 sua) 3" xfId="11068"/>
    <cellStyle name="T_Book1_09a_PhanMongNhaSo9_Copy of KH PHAN BO VON ĐỐI ỨNG NAM 2011 (30 TY phuong án gop WB)_BIEU KE HOACH  2015 (KTN 6.11 sua) 4" xfId="10114"/>
    <cellStyle name="T_Book1_09a_PhanMongNhaSo9_Copy of KH PHAN BO VON ĐỐI ỨNG NAM 2011 (30 TY phuong án gop WB)_BIEU KE HOACH  2015 (KTN 6.11 sua) 5" xfId="12378"/>
    <cellStyle name="T_Book1_09a_PhanMongNhaSo9_DTTD chieng chan Tham lai 29-9-2009" xfId="5091"/>
    <cellStyle name="T_Book1_09a_PhanMongNhaSo9_DTTD chieng chan Tham lai 29-9-2009 2" xfId="5092"/>
    <cellStyle name="T_Book1_09a_PhanMongNhaSo9_DTTD chieng chan Tham lai 29-9-2009 2 2" xfId="5093"/>
    <cellStyle name="T_Book1_09a_PhanMongNhaSo9_DTTD chieng chan Tham lai 29-9-2009 2 2 2" xfId="11380"/>
    <cellStyle name="T_Book1_09a_PhanMongNhaSo9_DTTD chieng chan Tham lai 29-9-2009 2 2 3" xfId="11071"/>
    <cellStyle name="T_Book1_09a_PhanMongNhaSo9_DTTD chieng chan Tham lai 29-9-2009 2 2 4" xfId="10111"/>
    <cellStyle name="T_Book1_09a_PhanMongNhaSo9_DTTD chieng chan Tham lai 29-9-2009 2 2 5" xfId="12381"/>
    <cellStyle name="T_Book1_09a_PhanMongNhaSo9_DTTD chieng chan Tham lai 29-9-2009 2 3" xfId="11379"/>
    <cellStyle name="T_Book1_09a_PhanMongNhaSo9_DTTD chieng chan Tham lai 29-9-2009 2 4" xfId="11070"/>
    <cellStyle name="T_Book1_09a_PhanMongNhaSo9_DTTD chieng chan Tham lai 29-9-2009 2 5" xfId="10112"/>
    <cellStyle name="T_Book1_09a_PhanMongNhaSo9_DTTD chieng chan Tham lai 29-9-2009 2 6" xfId="12380"/>
    <cellStyle name="T_Book1_09a_PhanMongNhaSo9_DTTD chieng chan Tham lai 29-9-2009 3" xfId="11378"/>
    <cellStyle name="T_Book1_09a_PhanMongNhaSo9_DTTD chieng chan Tham lai 29-9-2009 4" xfId="11069"/>
    <cellStyle name="T_Book1_09a_PhanMongNhaSo9_DTTD chieng chan Tham lai 29-9-2009 5" xfId="10113"/>
    <cellStyle name="T_Book1_09a_PhanMongNhaSo9_DTTD chieng chan Tham lai 29-9-2009 6" xfId="12379"/>
    <cellStyle name="T_Book1_09a_PhanMongNhaSo9_DTTD chieng chan Tham lai 29-9-2009_BIEU KE HOACH  2015 (KTN 6.11 sua)" xfId="5094"/>
    <cellStyle name="T_Book1_09a_PhanMongNhaSo9_DTTD chieng chan Tham lai 29-9-2009_BIEU KE HOACH  2015 (KTN 6.11 sua) 2" xfId="11381"/>
    <cellStyle name="T_Book1_09a_PhanMongNhaSo9_DTTD chieng chan Tham lai 29-9-2009_BIEU KE HOACH  2015 (KTN 6.11 sua) 3" xfId="11072"/>
    <cellStyle name="T_Book1_09a_PhanMongNhaSo9_DTTD chieng chan Tham lai 29-9-2009_BIEU KE HOACH  2015 (KTN 6.11 sua) 4" xfId="10110"/>
    <cellStyle name="T_Book1_09a_PhanMongNhaSo9_DTTD chieng chan Tham lai 29-9-2009_BIEU KE HOACH  2015 (KTN 6.11 sua) 5" xfId="12382"/>
    <cellStyle name="T_Book1_09a_PhanMongNhaSo9_Du toan nuoc San Thang (GD2)" xfId="5095"/>
    <cellStyle name="T_Book1_09a_PhanMongNhaSo9_Du toan nuoc San Thang (GD2) 2" xfId="5096"/>
    <cellStyle name="T_Book1_09a_PhanMongNhaSo9_Du toan nuoc San Thang (GD2) 2 2" xfId="5097"/>
    <cellStyle name="T_Book1_09a_PhanMongNhaSo9_Du toan nuoc San Thang (GD2) 2 2 2" xfId="10107"/>
    <cellStyle name="T_Book1_09a_PhanMongNhaSo9_Du toan nuoc San Thang (GD2) 2 3" xfId="10108"/>
    <cellStyle name="T_Book1_09a_PhanMongNhaSo9_Du toan nuoc San Thang (GD2) 3" xfId="10109"/>
    <cellStyle name="T_Book1_09a_PhanMongNhaSo9_Du toan nuoc San Thang (GD2)_BIEU KE HOACH  2015 (KTN 6.11 sua)" xfId="5098"/>
    <cellStyle name="T_Book1_09a_PhanMongNhaSo9_Du toan nuoc San Thang (GD2)_BIEU KE HOACH  2015 (KTN 6.11 sua) 2" xfId="10106"/>
    <cellStyle name="T_Book1_09a_PhanMongNhaSo9_dự toán 30a 2013" xfId="5099"/>
    <cellStyle name="T_Book1_09a_PhanMongNhaSo9_dự toán 30a 2013 2" xfId="10105"/>
    <cellStyle name="T_Book1_09a_PhanMongNhaSo9_Ke hoach 2010 (theo doi 11-8-2010)" xfId="5100"/>
    <cellStyle name="T_Book1_09a_PhanMongNhaSo9_Ke hoach 2010 (theo doi 11-8-2010) 2" xfId="5101"/>
    <cellStyle name="T_Book1_09a_PhanMongNhaSo9_Ke hoach 2010 (theo doi 11-8-2010) 2 2" xfId="5102"/>
    <cellStyle name="T_Book1_09a_PhanMongNhaSo9_Ke hoach 2010 (theo doi 11-8-2010) 2 2 2" xfId="10100"/>
    <cellStyle name="T_Book1_09a_PhanMongNhaSo9_Ke hoach 2010 (theo doi 11-8-2010) 2 3" xfId="10103"/>
    <cellStyle name="T_Book1_09a_PhanMongNhaSo9_Ke hoach 2010 (theo doi 11-8-2010) 3" xfId="10104"/>
    <cellStyle name="T_Book1_09a_PhanMongNhaSo9_Ke hoach 2010 (theo doi 11-8-2010)_BIEU KE HOACH  2015 (KTN 6.11 sua)" xfId="5103"/>
    <cellStyle name="T_Book1_09a_PhanMongNhaSo9_Ke hoach 2010 (theo doi 11-8-2010)_BIEU KE HOACH  2015 (KTN 6.11 sua) 2" xfId="10099"/>
    <cellStyle name="T_Book1_09a_PhanMongNhaSo9_ke hoach dau thau 30-6-2010" xfId="5104"/>
    <cellStyle name="T_Book1_09a_PhanMongNhaSo9_ke hoach dau thau 30-6-2010 2" xfId="5105"/>
    <cellStyle name="T_Book1_09a_PhanMongNhaSo9_ke hoach dau thau 30-6-2010 2 2" xfId="5106"/>
    <cellStyle name="T_Book1_09a_PhanMongNhaSo9_ke hoach dau thau 30-6-2010 2 2 2" xfId="10096"/>
    <cellStyle name="T_Book1_09a_PhanMongNhaSo9_ke hoach dau thau 30-6-2010 2 3" xfId="10097"/>
    <cellStyle name="T_Book1_09a_PhanMongNhaSo9_ke hoach dau thau 30-6-2010 3" xfId="10098"/>
    <cellStyle name="T_Book1_09a_PhanMongNhaSo9_ke hoach dau thau 30-6-2010_BIEU KE HOACH  2015 (KTN 6.11 sua)" xfId="5107"/>
    <cellStyle name="T_Book1_09a_PhanMongNhaSo9_ke hoach dau thau 30-6-2010_BIEU KE HOACH  2015 (KTN 6.11 sua) 2" xfId="10095"/>
    <cellStyle name="T_Book1_09a_PhanMongNhaSo9_KH Von 2012 gui BKH 1" xfId="5108"/>
    <cellStyle name="T_Book1_09a_PhanMongNhaSo9_KH Von 2012 gui BKH 1 2" xfId="5109"/>
    <cellStyle name="T_Book1_09a_PhanMongNhaSo9_KH Von 2012 gui BKH 1 2 2" xfId="5110"/>
    <cellStyle name="T_Book1_09a_PhanMongNhaSo9_KH Von 2012 gui BKH 1 2 2 2" xfId="11387"/>
    <cellStyle name="T_Book1_09a_PhanMongNhaSo9_KH Von 2012 gui BKH 1 2 2 3" xfId="11089"/>
    <cellStyle name="T_Book1_09a_PhanMongNhaSo9_KH Von 2012 gui BKH 1 2 2 4" xfId="10092"/>
    <cellStyle name="T_Book1_09a_PhanMongNhaSo9_KH Von 2012 gui BKH 1 2 2 5" xfId="12385"/>
    <cellStyle name="T_Book1_09a_PhanMongNhaSo9_KH Von 2012 gui BKH 1 2 3" xfId="11386"/>
    <cellStyle name="T_Book1_09a_PhanMongNhaSo9_KH Von 2012 gui BKH 1 2 4" xfId="11088"/>
    <cellStyle name="T_Book1_09a_PhanMongNhaSo9_KH Von 2012 gui BKH 1 2 5" xfId="10093"/>
    <cellStyle name="T_Book1_09a_PhanMongNhaSo9_KH Von 2012 gui BKH 1 2 6" xfId="12384"/>
    <cellStyle name="T_Book1_09a_PhanMongNhaSo9_KH Von 2012 gui BKH 1 3" xfId="11385"/>
    <cellStyle name="T_Book1_09a_PhanMongNhaSo9_KH Von 2012 gui BKH 1 4" xfId="11087"/>
    <cellStyle name="T_Book1_09a_PhanMongNhaSo9_KH Von 2012 gui BKH 1 5" xfId="10094"/>
    <cellStyle name="T_Book1_09a_PhanMongNhaSo9_KH Von 2012 gui BKH 1 6" xfId="12383"/>
    <cellStyle name="T_Book1_09a_PhanMongNhaSo9_KH Von 2012 gui BKH 1_BIEU KE HOACH  2015 (KTN 6.11 sua)" xfId="5111"/>
    <cellStyle name="T_Book1_09a_PhanMongNhaSo9_KH Von 2012 gui BKH 1_BIEU KE HOACH  2015 (KTN 6.11 sua) 2" xfId="11388"/>
    <cellStyle name="T_Book1_09a_PhanMongNhaSo9_KH Von 2012 gui BKH 1_BIEU KE HOACH  2015 (KTN 6.11 sua) 3" xfId="11090"/>
    <cellStyle name="T_Book1_09a_PhanMongNhaSo9_KH Von 2012 gui BKH 1_BIEU KE HOACH  2015 (KTN 6.11 sua) 4" xfId="10091"/>
    <cellStyle name="T_Book1_09a_PhanMongNhaSo9_KH Von 2012 gui BKH 1_BIEU KE HOACH  2015 (KTN 6.11 sua) 5" xfId="12386"/>
    <cellStyle name="T_Book1_09a_PhanMongNhaSo9_QD ke hoach dau thau" xfId="5112"/>
    <cellStyle name="T_Book1_09a_PhanMongNhaSo9_QD ke hoach dau thau 2" xfId="5113"/>
    <cellStyle name="T_Book1_09a_PhanMongNhaSo9_QD ke hoach dau thau 2 2" xfId="5114"/>
    <cellStyle name="T_Book1_09a_PhanMongNhaSo9_QD ke hoach dau thau 2 2 2" xfId="10102"/>
    <cellStyle name="T_Book1_09a_PhanMongNhaSo9_QD ke hoach dau thau 2 3" xfId="10089"/>
    <cellStyle name="T_Book1_09a_PhanMongNhaSo9_QD ke hoach dau thau 3" xfId="10090"/>
    <cellStyle name="T_Book1_09a_PhanMongNhaSo9_QD ke hoach dau thau_BIEU KE HOACH  2015 (KTN 6.11 sua)" xfId="5115"/>
    <cellStyle name="T_Book1_09a_PhanMongNhaSo9_QD ke hoach dau thau_BIEU KE HOACH  2015 (KTN 6.11 sua) 2" xfId="10101"/>
    <cellStyle name="T_Book1_09a_PhanMongNhaSo9_Ra soat KH von 2011 (Huy-11-11-11)" xfId="5116"/>
    <cellStyle name="T_Book1_09a_PhanMongNhaSo9_Ra soat KH von 2011 (Huy-11-11-11) 2" xfId="5117"/>
    <cellStyle name="T_Book1_09a_PhanMongNhaSo9_Ra soat KH von 2011 (Huy-11-11-11) 2 2" xfId="5118"/>
    <cellStyle name="T_Book1_09a_PhanMongNhaSo9_Ra soat KH von 2011 (Huy-11-11-11) 2 2 2" xfId="10086"/>
    <cellStyle name="T_Book1_09a_PhanMongNhaSo9_Ra soat KH von 2011 (Huy-11-11-11) 2 3" xfId="10087"/>
    <cellStyle name="T_Book1_09a_PhanMongNhaSo9_Ra soat KH von 2011 (Huy-11-11-11) 3" xfId="10088"/>
    <cellStyle name="T_Book1_09a_PhanMongNhaSo9_Ra soat KH von 2011 (Huy-11-11-11)_BIEU KE HOACH  2015 (KTN 6.11 sua)" xfId="5119"/>
    <cellStyle name="T_Book1_09a_PhanMongNhaSo9_Ra soat KH von 2011 (Huy-11-11-11)_BIEU KE HOACH  2015 (KTN 6.11 sua) 2" xfId="10085"/>
    <cellStyle name="T_Book1_09a_PhanMongNhaSo9_tinh toan hoang ha" xfId="5120"/>
    <cellStyle name="T_Book1_09a_PhanMongNhaSo9_tinh toan hoang ha 2" xfId="5121"/>
    <cellStyle name="T_Book1_09a_PhanMongNhaSo9_tinh toan hoang ha 2 2" xfId="5122"/>
    <cellStyle name="T_Book1_09a_PhanMongNhaSo9_tinh toan hoang ha 2 2 2" xfId="10082"/>
    <cellStyle name="T_Book1_09a_PhanMongNhaSo9_tinh toan hoang ha 2 3" xfId="10083"/>
    <cellStyle name="T_Book1_09a_PhanMongNhaSo9_tinh toan hoang ha 3" xfId="10084"/>
    <cellStyle name="T_Book1_09a_PhanMongNhaSo9_tinh toan hoang ha_BIEU KE HOACH  2015 (KTN 6.11 sua)" xfId="5123"/>
    <cellStyle name="T_Book1_09a_PhanMongNhaSo9_tinh toan hoang ha_BIEU KE HOACH  2015 (KTN 6.11 sua) 2" xfId="10081"/>
    <cellStyle name="T_Book1_09a_PhanMongNhaSo9_Tong von ĐTPT" xfId="5124"/>
    <cellStyle name="T_Book1_09a_PhanMongNhaSo9_Tong von ĐTPT 2" xfId="5125"/>
    <cellStyle name="T_Book1_09a_PhanMongNhaSo9_Tong von ĐTPT 2 2" xfId="5126"/>
    <cellStyle name="T_Book1_09a_PhanMongNhaSo9_Tong von ĐTPT 2 2 2" xfId="10078"/>
    <cellStyle name="T_Book1_09a_PhanMongNhaSo9_Tong von ĐTPT 2 3" xfId="10079"/>
    <cellStyle name="T_Book1_09a_PhanMongNhaSo9_Tong von ĐTPT 3" xfId="10080"/>
    <cellStyle name="T_Book1_09a_PhanMongNhaSo9_Tong von ĐTPT_BIEU KE HOACH  2015 (KTN 6.11 sua)" xfId="5127"/>
    <cellStyle name="T_Book1_09a_PhanMongNhaSo9_Tong von ĐTPT_BIEU KE HOACH  2015 (KTN 6.11 sua) 2" xfId="10077"/>
    <cellStyle name="T_Book1_09a_PhanMongNhaSo9_Viec Huy dang lam" xfId="5128"/>
    <cellStyle name="T_Book1_09a_PhanMongNhaSo9_Viec Huy dang lam 2" xfId="10076"/>
    <cellStyle name="T_Book1_09a_PhanMongNhaSo9_Viec Huy dang lam_CT 134" xfId="5129"/>
    <cellStyle name="T_Book1_09a_PhanMongNhaSo9_Viec Huy dang lam_CT 134 2" xfId="10075"/>
    <cellStyle name="T_Book1_09b_PhanThannhaso9" xfId="5130"/>
    <cellStyle name="T_Book1_09b_PhanThannhaso9 2" xfId="10074"/>
    <cellStyle name="T_Book1_09b_PhanThannhaso9_Bieu chi tieu KH 2014 (Huy-04-11)" xfId="5131"/>
    <cellStyle name="T_Book1_09b_PhanThannhaso9_Bieu chi tieu KH 2014 (Huy-04-11) 2" xfId="5132"/>
    <cellStyle name="T_Book1_09b_PhanThannhaso9_Bieu chi tieu KH 2014 (Huy-04-11) 2 2" xfId="10072"/>
    <cellStyle name="T_Book1_09b_PhanThannhaso9_Bieu chi tieu KH 2014 (Huy-04-11) 3" xfId="10073"/>
    <cellStyle name="T_Book1_09b_PhanThannhaso9_bieu ke hoach dau thau" xfId="5133"/>
    <cellStyle name="T_Book1_09b_PhanThannhaso9_bieu ke hoach dau thau 2" xfId="5134"/>
    <cellStyle name="T_Book1_09b_PhanThannhaso9_bieu ke hoach dau thau 2 2" xfId="5135"/>
    <cellStyle name="T_Book1_09b_PhanThannhaso9_bieu ke hoach dau thau 2 2 2" xfId="10069"/>
    <cellStyle name="T_Book1_09b_PhanThannhaso9_bieu ke hoach dau thau 2 3" xfId="10070"/>
    <cellStyle name="T_Book1_09b_PhanThannhaso9_bieu ke hoach dau thau 3" xfId="10071"/>
    <cellStyle name="T_Book1_09b_PhanThannhaso9_bieu ke hoach dau thau truong mam non SKH" xfId="5136"/>
    <cellStyle name="T_Book1_09b_PhanThannhaso9_bieu ke hoach dau thau truong mam non SKH 2" xfId="5137"/>
    <cellStyle name="T_Book1_09b_PhanThannhaso9_bieu ke hoach dau thau truong mam non SKH 2 2" xfId="5138"/>
    <cellStyle name="T_Book1_09b_PhanThannhaso9_bieu ke hoach dau thau truong mam non SKH 2 2 2" xfId="10066"/>
    <cellStyle name="T_Book1_09b_PhanThannhaso9_bieu ke hoach dau thau truong mam non SKH 2 3" xfId="10067"/>
    <cellStyle name="T_Book1_09b_PhanThannhaso9_bieu ke hoach dau thau truong mam non SKH 3" xfId="10068"/>
    <cellStyle name="T_Book1_09b_PhanThannhaso9_bieu ke hoach dau thau truong mam non SKH_BIEU KE HOACH  2015 (KTN 6.11 sua)" xfId="5139"/>
    <cellStyle name="T_Book1_09b_PhanThannhaso9_bieu ke hoach dau thau truong mam non SKH_BIEU KE HOACH  2015 (KTN 6.11 sua) 2" xfId="10065"/>
    <cellStyle name="T_Book1_09b_PhanThannhaso9_bieu ke hoach dau thau_BIEU KE HOACH  2015 (KTN 6.11 sua)" xfId="5140"/>
    <cellStyle name="T_Book1_09b_PhanThannhaso9_bieu ke hoach dau thau_BIEU KE HOACH  2015 (KTN 6.11 sua) 2" xfId="10064"/>
    <cellStyle name="T_Book1_09b_PhanThannhaso9_bieu tong hop lai kh von 2011 gui phong TH-KTDN" xfId="5141"/>
    <cellStyle name="T_Book1_09b_PhanThannhaso9_bieu tong hop lai kh von 2011 gui phong TH-KTDN 2" xfId="5142"/>
    <cellStyle name="T_Book1_09b_PhanThannhaso9_bieu tong hop lai kh von 2011 gui phong TH-KTDN 2 2" xfId="5143"/>
    <cellStyle name="T_Book1_09b_PhanThannhaso9_bieu tong hop lai kh von 2011 gui phong TH-KTDN 2 2 2" xfId="11397"/>
    <cellStyle name="T_Book1_09b_PhanThannhaso9_bieu tong hop lai kh von 2011 gui phong TH-KTDN 2 2 3" xfId="11106"/>
    <cellStyle name="T_Book1_09b_PhanThannhaso9_bieu tong hop lai kh von 2011 gui phong TH-KTDN 2 2 4" xfId="10061"/>
    <cellStyle name="T_Book1_09b_PhanThannhaso9_bieu tong hop lai kh von 2011 gui phong TH-KTDN 2 2 5" xfId="12454"/>
    <cellStyle name="T_Book1_09b_PhanThannhaso9_bieu tong hop lai kh von 2011 gui phong TH-KTDN 2 3" xfId="11396"/>
    <cellStyle name="T_Book1_09b_PhanThannhaso9_bieu tong hop lai kh von 2011 gui phong TH-KTDN 2 4" xfId="11105"/>
    <cellStyle name="T_Book1_09b_PhanThannhaso9_bieu tong hop lai kh von 2011 gui phong TH-KTDN 2 5" xfId="10062"/>
    <cellStyle name="T_Book1_09b_PhanThannhaso9_bieu tong hop lai kh von 2011 gui phong TH-KTDN 2 6" xfId="12450"/>
    <cellStyle name="T_Book1_09b_PhanThannhaso9_bieu tong hop lai kh von 2011 gui phong TH-KTDN 3" xfId="11395"/>
    <cellStyle name="T_Book1_09b_PhanThannhaso9_bieu tong hop lai kh von 2011 gui phong TH-KTDN 4" xfId="11104"/>
    <cellStyle name="T_Book1_09b_PhanThannhaso9_bieu tong hop lai kh von 2011 gui phong TH-KTDN 5" xfId="10063"/>
    <cellStyle name="T_Book1_09b_PhanThannhaso9_bieu tong hop lai kh von 2011 gui phong TH-KTDN 6" xfId="12449"/>
    <cellStyle name="T_Book1_09b_PhanThannhaso9_bieu tong hop lai kh von 2011 gui phong TH-KTDN_BIEU KE HOACH  2015 (KTN 6.11 sua)" xfId="5144"/>
    <cellStyle name="T_Book1_09b_PhanThannhaso9_bieu tong hop lai kh von 2011 gui phong TH-KTDN_BIEU KE HOACH  2015 (KTN 6.11 sua) 2" xfId="11398"/>
    <cellStyle name="T_Book1_09b_PhanThannhaso9_bieu tong hop lai kh von 2011 gui phong TH-KTDN_BIEU KE HOACH  2015 (KTN 6.11 sua) 3" xfId="11107"/>
    <cellStyle name="T_Book1_09b_PhanThannhaso9_bieu tong hop lai kh von 2011 gui phong TH-KTDN_BIEU KE HOACH  2015 (KTN 6.11 sua) 4" xfId="10060"/>
    <cellStyle name="T_Book1_09b_PhanThannhaso9_bieu tong hop lai kh von 2011 gui phong TH-KTDN_BIEU KE HOACH  2015 (KTN 6.11 sua) 5" xfId="12451"/>
    <cellStyle name="T_Book1_09b_PhanThannhaso9_Book1" xfId="5145"/>
    <cellStyle name="T_Book1_09b_PhanThannhaso9_Book1 2" xfId="5146"/>
    <cellStyle name="T_Book1_09b_PhanThannhaso9_Book1 2 2" xfId="5147"/>
    <cellStyle name="T_Book1_09b_PhanThannhaso9_Book1 2 2 2" xfId="10057"/>
    <cellStyle name="T_Book1_09b_PhanThannhaso9_Book1 2 3" xfId="10058"/>
    <cellStyle name="T_Book1_09b_PhanThannhaso9_Book1 3" xfId="10059"/>
    <cellStyle name="T_Book1_09b_PhanThannhaso9_Book1_BIEU KE HOACH  2015 (KTN 6.11 sua)" xfId="5148"/>
    <cellStyle name="T_Book1_09b_PhanThannhaso9_Book1_BIEU KE HOACH  2015 (KTN 6.11 sua) 2" xfId="10056"/>
    <cellStyle name="T_Book1_09b_PhanThannhaso9_Book1_Ke hoach 2010 (theo doi 11-8-2010)" xfId="5149"/>
    <cellStyle name="T_Book1_09b_PhanThannhaso9_Book1_Ke hoach 2010 (theo doi 11-8-2010) 2" xfId="5150"/>
    <cellStyle name="T_Book1_09b_PhanThannhaso9_Book1_Ke hoach 2010 (theo doi 11-8-2010) 2 2" xfId="5151"/>
    <cellStyle name="T_Book1_09b_PhanThannhaso9_Book1_Ke hoach 2010 (theo doi 11-8-2010) 2 2 2" xfId="11401"/>
    <cellStyle name="T_Book1_09b_PhanThannhaso9_Book1_Ke hoach 2010 (theo doi 11-8-2010) 2 2 3" xfId="11110"/>
    <cellStyle name="T_Book1_09b_PhanThannhaso9_Book1_Ke hoach 2010 (theo doi 11-8-2010) 2 2 4" xfId="10053"/>
    <cellStyle name="T_Book1_09b_PhanThannhaso9_Book1_Ke hoach 2010 (theo doi 11-8-2010) 2 2 5" xfId="12208"/>
    <cellStyle name="T_Book1_09b_PhanThannhaso9_Book1_Ke hoach 2010 (theo doi 11-8-2010) 2 3" xfId="11400"/>
    <cellStyle name="T_Book1_09b_PhanThannhaso9_Book1_Ke hoach 2010 (theo doi 11-8-2010) 2 4" xfId="11109"/>
    <cellStyle name="T_Book1_09b_PhanThannhaso9_Book1_Ke hoach 2010 (theo doi 11-8-2010) 2 5" xfId="10054"/>
    <cellStyle name="T_Book1_09b_PhanThannhaso9_Book1_Ke hoach 2010 (theo doi 11-8-2010) 2 6" xfId="12207"/>
    <cellStyle name="T_Book1_09b_PhanThannhaso9_Book1_Ke hoach 2010 (theo doi 11-8-2010) 3" xfId="11399"/>
    <cellStyle name="T_Book1_09b_PhanThannhaso9_Book1_Ke hoach 2010 (theo doi 11-8-2010) 4" xfId="11108"/>
    <cellStyle name="T_Book1_09b_PhanThannhaso9_Book1_Ke hoach 2010 (theo doi 11-8-2010) 5" xfId="10055"/>
    <cellStyle name="T_Book1_09b_PhanThannhaso9_Book1_Ke hoach 2010 (theo doi 11-8-2010) 6" xfId="12452"/>
    <cellStyle name="T_Book1_09b_PhanThannhaso9_Book1_Ke hoach 2010 (theo doi 11-8-2010)_BIEU KE HOACH  2015 (KTN 6.11 sua)" xfId="5152"/>
    <cellStyle name="T_Book1_09b_PhanThannhaso9_Book1_Ke hoach 2010 (theo doi 11-8-2010)_BIEU KE HOACH  2015 (KTN 6.11 sua) 2" xfId="11402"/>
    <cellStyle name="T_Book1_09b_PhanThannhaso9_Book1_Ke hoach 2010 (theo doi 11-8-2010)_BIEU KE HOACH  2015 (KTN 6.11 sua) 3" xfId="11111"/>
    <cellStyle name="T_Book1_09b_PhanThannhaso9_Book1_Ke hoach 2010 (theo doi 11-8-2010)_BIEU KE HOACH  2015 (KTN 6.11 sua) 4" xfId="10052"/>
    <cellStyle name="T_Book1_09b_PhanThannhaso9_Book1_Ke hoach 2010 (theo doi 11-8-2010)_BIEU KE HOACH  2015 (KTN 6.11 sua) 5" xfId="12209"/>
    <cellStyle name="T_Book1_09b_PhanThannhaso9_Book1_ke hoach dau thau 30-6-2010" xfId="5153"/>
    <cellStyle name="T_Book1_09b_PhanThannhaso9_Book1_ke hoach dau thau 30-6-2010 2" xfId="5154"/>
    <cellStyle name="T_Book1_09b_PhanThannhaso9_Book1_ke hoach dau thau 30-6-2010 2 2" xfId="5155"/>
    <cellStyle name="T_Book1_09b_PhanThannhaso9_Book1_ke hoach dau thau 30-6-2010 2 2 2" xfId="11405"/>
    <cellStyle name="T_Book1_09b_PhanThannhaso9_Book1_ke hoach dau thau 30-6-2010 2 2 3" xfId="11114"/>
    <cellStyle name="T_Book1_09b_PhanThannhaso9_Book1_ke hoach dau thau 30-6-2010 2 2 4" xfId="10049"/>
    <cellStyle name="T_Book1_09b_PhanThannhaso9_Book1_ke hoach dau thau 30-6-2010 2 2 5" xfId="12137"/>
    <cellStyle name="T_Book1_09b_PhanThannhaso9_Book1_ke hoach dau thau 30-6-2010 2 3" xfId="11404"/>
    <cellStyle name="T_Book1_09b_PhanThannhaso9_Book1_ke hoach dau thau 30-6-2010 2 4" xfId="11113"/>
    <cellStyle name="T_Book1_09b_PhanThannhaso9_Book1_ke hoach dau thau 30-6-2010 2 5" xfId="10050"/>
    <cellStyle name="T_Book1_09b_PhanThannhaso9_Book1_ke hoach dau thau 30-6-2010 2 6" xfId="12136"/>
    <cellStyle name="T_Book1_09b_PhanThannhaso9_Book1_ke hoach dau thau 30-6-2010 3" xfId="11403"/>
    <cellStyle name="T_Book1_09b_PhanThannhaso9_Book1_ke hoach dau thau 30-6-2010 4" xfId="11112"/>
    <cellStyle name="T_Book1_09b_PhanThannhaso9_Book1_ke hoach dau thau 30-6-2010 5" xfId="10051"/>
    <cellStyle name="T_Book1_09b_PhanThannhaso9_Book1_ke hoach dau thau 30-6-2010 6" xfId="12210"/>
    <cellStyle name="T_Book1_09b_PhanThannhaso9_Book1_ke hoach dau thau 30-6-2010_BIEU KE HOACH  2015 (KTN 6.11 sua)" xfId="5156"/>
    <cellStyle name="T_Book1_09b_PhanThannhaso9_Book1_ke hoach dau thau 30-6-2010_BIEU KE HOACH  2015 (KTN 6.11 sua) 2" xfId="11406"/>
    <cellStyle name="T_Book1_09b_PhanThannhaso9_Book1_ke hoach dau thau 30-6-2010_BIEU KE HOACH  2015 (KTN 6.11 sua) 3" xfId="11115"/>
    <cellStyle name="T_Book1_09b_PhanThannhaso9_Book1_ke hoach dau thau 30-6-2010_BIEU KE HOACH  2015 (KTN 6.11 sua) 4" xfId="10048"/>
    <cellStyle name="T_Book1_09b_PhanThannhaso9_Book1_ke hoach dau thau 30-6-2010_BIEU KE HOACH  2015 (KTN 6.11 sua) 5" xfId="12138"/>
    <cellStyle name="T_Book1_09b_PhanThannhaso9_Copy of KH PHAN BO VON ĐỐI ỨNG NAM 2011 (30 TY phuong án gop WB)" xfId="5157"/>
    <cellStyle name="T_Book1_09b_PhanThannhaso9_Copy of KH PHAN BO VON ĐỐI ỨNG NAM 2011 (30 TY phuong án gop WB) 2" xfId="5158"/>
    <cellStyle name="T_Book1_09b_PhanThannhaso9_Copy of KH PHAN BO VON ĐỐI ỨNG NAM 2011 (30 TY phuong án gop WB) 2 2" xfId="5159"/>
    <cellStyle name="T_Book1_09b_PhanThannhaso9_Copy of KH PHAN BO VON ĐỐI ỨNG NAM 2011 (30 TY phuong án gop WB) 2 2 2" xfId="11409"/>
    <cellStyle name="T_Book1_09b_PhanThannhaso9_Copy of KH PHAN BO VON ĐỐI ỨNG NAM 2011 (30 TY phuong án gop WB) 2 2 3" xfId="11118"/>
    <cellStyle name="T_Book1_09b_PhanThannhaso9_Copy of KH PHAN BO VON ĐỐI ỨNG NAM 2011 (30 TY phuong án gop WB) 2 2 4" xfId="10045"/>
    <cellStyle name="T_Book1_09b_PhanThannhaso9_Copy of KH PHAN BO VON ĐỐI ỨNG NAM 2011 (30 TY phuong án gop WB) 2 2 5" xfId="12141"/>
    <cellStyle name="T_Book1_09b_PhanThannhaso9_Copy of KH PHAN BO VON ĐỐI ỨNG NAM 2011 (30 TY phuong án gop WB) 2 3" xfId="11408"/>
    <cellStyle name="T_Book1_09b_PhanThannhaso9_Copy of KH PHAN BO VON ĐỐI ỨNG NAM 2011 (30 TY phuong án gop WB) 2 4" xfId="11117"/>
    <cellStyle name="T_Book1_09b_PhanThannhaso9_Copy of KH PHAN BO VON ĐỐI ỨNG NAM 2011 (30 TY phuong án gop WB) 2 5" xfId="10046"/>
    <cellStyle name="T_Book1_09b_PhanThannhaso9_Copy of KH PHAN BO VON ĐỐI ỨNG NAM 2011 (30 TY phuong án gop WB) 2 6" xfId="12140"/>
    <cellStyle name="T_Book1_09b_PhanThannhaso9_Copy of KH PHAN BO VON ĐỐI ỨNG NAM 2011 (30 TY phuong án gop WB) 3" xfId="11407"/>
    <cellStyle name="T_Book1_09b_PhanThannhaso9_Copy of KH PHAN BO VON ĐỐI ỨNG NAM 2011 (30 TY phuong án gop WB) 4" xfId="11116"/>
    <cellStyle name="T_Book1_09b_PhanThannhaso9_Copy of KH PHAN BO VON ĐỐI ỨNG NAM 2011 (30 TY phuong án gop WB) 5" xfId="10047"/>
    <cellStyle name="T_Book1_09b_PhanThannhaso9_Copy of KH PHAN BO VON ĐỐI ỨNG NAM 2011 (30 TY phuong án gop WB) 6" xfId="12139"/>
    <cellStyle name="T_Book1_09b_PhanThannhaso9_Copy of KH PHAN BO VON ĐỐI ỨNG NAM 2011 (30 TY phuong án gop WB)_BIEU KE HOACH  2015 (KTN 6.11 sua)" xfId="5160"/>
    <cellStyle name="T_Book1_09b_PhanThannhaso9_Copy of KH PHAN BO VON ĐỐI ỨNG NAM 2011 (30 TY phuong án gop WB)_BIEU KE HOACH  2015 (KTN 6.11 sua) 2" xfId="11410"/>
    <cellStyle name="T_Book1_09b_PhanThannhaso9_Copy of KH PHAN BO VON ĐỐI ỨNG NAM 2011 (30 TY phuong án gop WB)_BIEU KE HOACH  2015 (KTN 6.11 sua) 3" xfId="11119"/>
    <cellStyle name="T_Book1_09b_PhanThannhaso9_Copy of KH PHAN BO VON ĐỐI ỨNG NAM 2011 (30 TY phuong án gop WB)_BIEU KE HOACH  2015 (KTN 6.11 sua) 4" xfId="10044"/>
    <cellStyle name="T_Book1_09b_PhanThannhaso9_Copy of KH PHAN BO VON ĐỐI ỨNG NAM 2011 (30 TY phuong án gop WB)_BIEU KE HOACH  2015 (KTN 6.11 sua) 5" xfId="12142"/>
    <cellStyle name="T_Book1_09b_PhanThannhaso9_DTTD chieng chan Tham lai 29-9-2009" xfId="5161"/>
    <cellStyle name="T_Book1_09b_PhanThannhaso9_DTTD chieng chan Tham lai 29-9-2009 2" xfId="5162"/>
    <cellStyle name="T_Book1_09b_PhanThannhaso9_DTTD chieng chan Tham lai 29-9-2009 2 2" xfId="5163"/>
    <cellStyle name="T_Book1_09b_PhanThannhaso9_DTTD chieng chan Tham lai 29-9-2009 2 2 2" xfId="11413"/>
    <cellStyle name="T_Book1_09b_PhanThannhaso9_DTTD chieng chan Tham lai 29-9-2009 2 2 3" xfId="11122"/>
    <cellStyle name="T_Book1_09b_PhanThannhaso9_DTTD chieng chan Tham lai 29-9-2009 2 2 4" xfId="10041"/>
    <cellStyle name="T_Book1_09b_PhanThannhaso9_DTTD chieng chan Tham lai 29-9-2009 2 2 5" xfId="12145"/>
    <cellStyle name="T_Book1_09b_PhanThannhaso9_DTTD chieng chan Tham lai 29-9-2009 2 3" xfId="11412"/>
    <cellStyle name="T_Book1_09b_PhanThannhaso9_DTTD chieng chan Tham lai 29-9-2009 2 4" xfId="11121"/>
    <cellStyle name="T_Book1_09b_PhanThannhaso9_DTTD chieng chan Tham lai 29-9-2009 2 5" xfId="10042"/>
    <cellStyle name="T_Book1_09b_PhanThannhaso9_DTTD chieng chan Tham lai 29-9-2009 2 6" xfId="12144"/>
    <cellStyle name="T_Book1_09b_PhanThannhaso9_DTTD chieng chan Tham lai 29-9-2009 3" xfId="11411"/>
    <cellStyle name="T_Book1_09b_PhanThannhaso9_DTTD chieng chan Tham lai 29-9-2009 4" xfId="11120"/>
    <cellStyle name="T_Book1_09b_PhanThannhaso9_DTTD chieng chan Tham lai 29-9-2009 5" xfId="10043"/>
    <cellStyle name="T_Book1_09b_PhanThannhaso9_DTTD chieng chan Tham lai 29-9-2009 6" xfId="12143"/>
    <cellStyle name="T_Book1_09b_PhanThannhaso9_DTTD chieng chan Tham lai 29-9-2009_BIEU KE HOACH  2015 (KTN 6.11 sua)" xfId="5164"/>
    <cellStyle name="T_Book1_09b_PhanThannhaso9_DTTD chieng chan Tham lai 29-9-2009_BIEU KE HOACH  2015 (KTN 6.11 sua) 2" xfId="11414"/>
    <cellStyle name="T_Book1_09b_PhanThannhaso9_DTTD chieng chan Tham lai 29-9-2009_BIEU KE HOACH  2015 (KTN 6.11 sua) 3" xfId="11123"/>
    <cellStyle name="T_Book1_09b_PhanThannhaso9_DTTD chieng chan Tham lai 29-9-2009_BIEU KE HOACH  2015 (KTN 6.11 sua) 4" xfId="10040"/>
    <cellStyle name="T_Book1_09b_PhanThannhaso9_DTTD chieng chan Tham lai 29-9-2009_BIEU KE HOACH  2015 (KTN 6.11 sua) 5" xfId="12146"/>
    <cellStyle name="T_Book1_09b_PhanThannhaso9_Du toan nuoc San Thang (GD2)" xfId="5165"/>
    <cellStyle name="T_Book1_09b_PhanThannhaso9_Du toan nuoc San Thang (GD2) 2" xfId="5166"/>
    <cellStyle name="T_Book1_09b_PhanThannhaso9_Du toan nuoc San Thang (GD2) 2 2" xfId="5167"/>
    <cellStyle name="T_Book1_09b_PhanThannhaso9_Du toan nuoc San Thang (GD2) 2 2 2" xfId="10037"/>
    <cellStyle name="T_Book1_09b_PhanThannhaso9_Du toan nuoc San Thang (GD2) 2 3" xfId="10038"/>
    <cellStyle name="T_Book1_09b_PhanThannhaso9_Du toan nuoc San Thang (GD2) 3" xfId="10039"/>
    <cellStyle name="T_Book1_09b_PhanThannhaso9_Du toan nuoc San Thang (GD2)_BIEU KE HOACH  2015 (KTN 6.11 sua)" xfId="5168"/>
    <cellStyle name="T_Book1_09b_PhanThannhaso9_Du toan nuoc San Thang (GD2)_BIEU KE HOACH  2015 (KTN 6.11 sua) 2" xfId="10036"/>
    <cellStyle name="T_Book1_09b_PhanThannhaso9_dự toán 30a 2013" xfId="5169"/>
    <cellStyle name="T_Book1_09b_PhanThannhaso9_dự toán 30a 2013 2" xfId="10035"/>
    <cellStyle name="T_Book1_09b_PhanThannhaso9_Ke hoach 2010 (theo doi 11-8-2010)" xfId="5170"/>
    <cellStyle name="T_Book1_09b_PhanThannhaso9_Ke hoach 2010 (theo doi 11-8-2010) 2" xfId="5171"/>
    <cellStyle name="T_Book1_09b_PhanThannhaso9_Ke hoach 2010 (theo doi 11-8-2010) 2 2" xfId="5172"/>
    <cellStyle name="T_Book1_09b_PhanThannhaso9_Ke hoach 2010 (theo doi 11-8-2010) 2 2 2" xfId="10032"/>
    <cellStyle name="T_Book1_09b_PhanThannhaso9_Ke hoach 2010 (theo doi 11-8-2010) 2 3" xfId="10033"/>
    <cellStyle name="T_Book1_09b_PhanThannhaso9_Ke hoach 2010 (theo doi 11-8-2010) 3" xfId="10034"/>
    <cellStyle name="T_Book1_09b_PhanThannhaso9_Ke hoach 2010 (theo doi 11-8-2010)_BIEU KE HOACH  2015 (KTN 6.11 sua)" xfId="5173"/>
    <cellStyle name="T_Book1_09b_PhanThannhaso9_Ke hoach 2010 (theo doi 11-8-2010)_BIEU KE HOACH  2015 (KTN 6.11 sua) 2" xfId="10031"/>
    <cellStyle name="T_Book1_09b_PhanThannhaso9_ke hoach dau thau 30-6-2010" xfId="5174"/>
    <cellStyle name="T_Book1_09b_PhanThannhaso9_ke hoach dau thau 30-6-2010 2" xfId="5175"/>
    <cellStyle name="T_Book1_09b_PhanThannhaso9_ke hoach dau thau 30-6-2010 2 2" xfId="5176"/>
    <cellStyle name="T_Book1_09b_PhanThannhaso9_ke hoach dau thau 30-6-2010 2 2 2" xfId="10028"/>
    <cellStyle name="T_Book1_09b_PhanThannhaso9_ke hoach dau thau 30-6-2010 2 3" xfId="10029"/>
    <cellStyle name="T_Book1_09b_PhanThannhaso9_ke hoach dau thau 30-6-2010 3" xfId="10030"/>
    <cellStyle name="T_Book1_09b_PhanThannhaso9_ke hoach dau thau 30-6-2010_BIEU KE HOACH  2015 (KTN 6.11 sua)" xfId="5177"/>
    <cellStyle name="T_Book1_09b_PhanThannhaso9_ke hoach dau thau 30-6-2010_BIEU KE HOACH  2015 (KTN 6.11 sua) 2" xfId="10021"/>
    <cellStyle name="T_Book1_09b_PhanThannhaso9_KH Von 2012 gui BKH 1" xfId="5178"/>
    <cellStyle name="T_Book1_09b_PhanThannhaso9_KH Von 2012 gui BKH 1 2" xfId="5179"/>
    <cellStyle name="T_Book1_09b_PhanThannhaso9_KH Von 2012 gui BKH 1 2 2" xfId="5180"/>
    <cellStyle name="T_Book1_09b_PhanThannhaso9_KH Von 2012 gui BKH 1 2 2 2" xfId="11420"/>
    <cellStyle name="T_Book1_09b_PhanThannhaso9_KH Von 2012 gui BKH 1 2 2 3" xfId="11126"/>
    <cellStyle name="T_Book1_09b_PhanThannhaso9_KH Von 2012 gui BKH 1 2 2 4" xfId="10027"/>
    <cellStyle name="T_Book1_09b_PhanThannhaso9_KH Von 2012 gui BKH 1 2 2 5" xfId="12168"/>
    <cellStyle name="T_Book1_09b_PhanThannhaso9_KH Von 2012 gui BKH 1 2 3" xfId="11419"/>
    <cellStyle name="T_Book1_09b_PhanThannhaso9_KH Von 2012 gui BKH 1 2 4" xfId="11125"/>
    <cellStyle name="T_Book1_09b_PhanThannhaso9_KH Von 2012 gui BKH 1 2 5" xfId="10019"/>
    <cellStyle name="T_Book1_09b_PhanThannhaso9_KH Von 2012 gui BKH 1 2 6" xfId="12167"/>
    <cellStyle name="T_Book1_09b_PhanThannhaso9_KH Von 2012 gui BKH 1 3" xfId="11418"/>
    <cellStyle name="T_Book1_09b_PhanThannhaso9_KH Von 2012 gui BKH 1 4" xfId="11124"/>
    <cellStyle name="T_Book1_09b_PhanThannhaso9_KH Von 2012 gui BKH 1 5" xfId="10020"/>
    <cellStyle name="T_Book1_09b_PhanThannhaso9_KH Von 2012 gui BKH 1 6" xfId="12166"/>
    <cellStyle name="T_Book1_09b_PhanThannhaso9_KH Von 2012 gui BKH 1_BIEU KE HOACH  2015 (KTN 6.11 sua)" xfId="5181"/>
    <cellStyle name="T_Book1_09b_PhanThannhaso9_KH Von 2012 gui BKH 1_BIEU KE HOACH  2015 (KTN 6.11 sua) 2" xfId="11421"/>
    <cellStyle name="T_Book1_09b_PhanThannhaso9_KH Von 2012 gui BKH 1_BIEU KE HOACH  2015 (KTN 6.11 sua) 3" xfId="11127"/>
    <cellStyle name="T_Book1_09b_PhanThannhaso9_KH Von 2012 gui BKH 1_BIEU KE HOACH  2015 (KTN 6.11 sua) 4" xfId="10026"/>
    <cellStyle name="T_Book1_09b_PhanThannhaso9_KH Von 2012 gui BKH 1_BIEU KE HOACH  2015 (KTN 6.11 sua) 5" xfId="12169"/>
    <cellStyle name="T_Book1_09b_PhanThannhaso9_QD ke hoach dau thau" xfId="5182"/>
    <cellStyle name="T_Book1_09b_PhanThannhaso9_QD ke hoach dau thau 2" xfId="5183"/>
    <cellStyle name="T_Book1_09b_PhanThannhaso9_QD ke hoach dau thau 2 2" xfId="5184"/>
    <cellStyle name="T_Book1_09b_PhanThannhaso9_QD ke hoach dau thau 2 2 2" xfId="10023"/>
    <cellStyle name="T_Book1_09b_PhanThannhaso9_QD ke hoach dau thau 2 3" xfId="10024"/>
    <cellStyle name="T_Book1_09b_PhanThannhaso9_QD ke hoach dau thau 3" xfId="10025"/>
    <cellStyle name="T_Book1_09b_PhanThannhaso9_QD ke hoach dau thau_BIEU KE HOACH  2015 (KTN 6.11 sua)" xfId="5185"/>
    <cellStyle name="T_Book1_09b_PhanThannhaso9_QD ke hoach dau thau_BIEU KE HOACH  2015 (KTN 6.11 sua) 2" xfId="10022"/>
    <cellStyle name="T_Book1_09b_PhanThannhaso9_Ra soat KH von 2011 (Huy-11-11-11)" xfId="5186"/>
    <cellStyle name="T_Book1_09b_PhanThannhaso9_Ra soat KH von 2011 (Huy-11-11-11) 2" xfId="5187"/>
    <cellStyle name="T_Book1_09b_PhanThannhaso9_Ra soat KH von 2011 (Huy-11-11-11) 2 2" xfId="5188"/>
    <cellStyle name="T_Book1_09b_PhanThannhaso9_Ra soat KH von 2011 (Huy-11-11-11) 2 2 2" xfId="10016"/>
    <cellStyle name="T_Book1_09b_PhanThannhaso9_Ra soat KH von 2011 (Huy-11-11-11) 2 3" xfId="10017"/>
    <cellStyle name="T_Book1_09b_PhanThannhaso9_Ra soat KH von 2011 (Huy-11-11-11) 3" xfId="10018"/>
    <cellStyle name="T_Book1_09b_PhanThannhaso9_Ra soat KH von 2011 (Huy-11-11-11)_BIEU KE HOACH  2015 (KTN 6.11 sua)" xfId="5189"/>
    <cellStyle name="T_Book1_09b_PhanThannhaso9_Ra soat KH von 2011 (Huy-11-11-11)_BIEU KE HOACH  2015 (KTN 6.11 sua) 2" xfId="10015"/>
    <cellStyle name="T_Book1_09b_PhanThannhaso9_tinh toan hoang ha" xfId="5190"/>
    <cellStyle name="T_Book1_09b_PhanThannhaso9_tinh toan hoang ha 2" xfId="5191"/>
    <cellStyle name="T_Book1_09b_PhanThannhaso9_tinh toan hoang ha 2 2" xfId="5192"/>
    <cellStyle name="T_Book1_09b_PhanThannhaso9_tinh toan hoang ha 2 2 2" xfId="10012"/>
    <cellStyle name="T_Book1_09b_PhanThannhaso9_tinh toan hoang ha 2 3" xfId="10013"/>
    <cellStyle name="T_Book1_09b_PhanThannhaso9_tinh toan hoang ha 3" xfId="10014"/>
    <cellStyle name="T_Book1_09b_PhanThannhaso9_tinh toan hoang ha_BIEU KE HOACH  2015 (KTN 6.11 sua)" xfId="5193"/>
    <cellStyle name="T_Book1_09b_PhanThannhaso9_tinh toan hoang ha_BIEU KE HOACH  2015 (KTN 6.11 sua) 2" xfId="10011"/>
    <cellStyle name="T_Book1_09b_PhanThannhaso9_Tong von ĐTPT" xfId="5194"/>
    <cellStyle name="T_Book1_09b_PhanThannhaso9_Tong von ĐTPT 2" xfId="5195"/>
    <cellStyle name="T_Book1_09b_PhanThannhaso9_Tong von ĐTPT 2 2" xfId="5196"/>
    <cellStyle name="T_Book1_09b_PhanThannhaso9_Tong von ĐTPT 2 2 2" xfId="10008"/>
    <cellStyle name="T_Book1_09b_PhanThannhaso9_Tong von ĐTPT 2 3" xfId="10009"/>
    <cellStyle name="T_Book1_09b_PhanThannhaso9_Tong von ĐTPT 3" xfId="10010"/>
    <cellStyle name="T_Book1_09b_PhanThannhaso9_Tong von ĐTPT_BIEU KE HOACH  2015 (KTN 6.11 sua)" xfId="5197"/>
    <cellStyle name="T_Book1_09b_PhanThannhaso9_Tong von ĐTPT_BIEU KE HOACH  2015 (KTN 6.11 sua) 2" xfId="10007"/>
    <cellStyle name="T_Book1_09b_PhanThannhaso9_Viec Huy dang lam" xfId="5198"/>
    <cellStyle name="T_Book1_09b_PhanThannhaso9_Viec Huy dang lam 2" xfId="10006"/>
    <cellStyle name="T_Book1_09b_PhanThannhaso9_Viec Huy dang lam_CT 134" xfId="5199"/>
    <cellStyle name="T_Book1_09b_PhanThannhaso9_Viec Huy dang lam_CT 134 2" xfId="10005"/>
    <cellStyle name="T_Book1_09c_PhandienNhaso9" xfId="5200"/>
    <cellStyle name="T_Book1_09c_PhandienNhaso9 2" xfId="10004"/>
    <cellStyle name="T_Book1_09c_PhandienNhaso9_Bieu chi tieu KH 2014 (Huy-04-11)" xfId="5201"/>
    <cellStyle name="T_Book1_09c_PhandienNhaso9_Bieu chi tieu KH 2014 (Huy-04-11) 2" xfId="5202"/>
    <cellStyle name="T_Book1_09c_PhandienNhaso9_Bieu chi tieu KH 2014 (Huy-04-11) 2 2" xfId="10002"/>
    <cellStyle name="T_Book1_09c_PhandienNhaso9_Bieu chi tieu KH 2014 (Huy-04-11) 3" xfId="10003"/>
    <cellStyle name="T_Book1_09c_PhandienNhaso9_bieu ke hoach dau thau" xfId="5203"/>
    <cellStyle name="T_Book1_09c_PhandienNhaso9_bieu ke hoach dau thau 2" xfId="5204"/>
    <cellStyle name="T_Book1_09c_PhandienNhaso9_bieu ke hoach dau thau 2 2" xfId="5205"/>
    <cellStyle name="T_Book1_09c_PhandienNhaso9_bieu ke hoach dau thau 2 2 2" xfId="9997"/>
    <cellStyle name="T_Book1_09c_PhandienNhaso9_bieu ke hoach dau thau 2 3" xfId="9998"/>
    <cellStyle name="T_Book1_09c_PhandienNhaso9_bieu ke hoach dau thau 3" xfId="10001"/>
    <cellStyle name="T_Book1_09c_PhandienNhaso9_bieu ke hoach dau thau truong mam non SKH" xfId="5206"/>
    <cellStyle name="T_Book1_09c_PhandienNhaso9_bieu ke hoach dau thau truong mam non SKH 2" xfId="5207"/>
    <cellStyle name="T_Book1_09c_PhandienNhaso9_bieu ke hoach dau thau truong mam non SKH 2 2" xfId="5208"/>
    <cellStyle name="T_Book1_09c_PhandienNhaso9_bieu ke hoach dau thau truong mam non SKH 2 2 2" xfId="9994"/>
    <cellStyle name="T_Book1_09c_PhandienNhaso9_bieu ke hoach dau thau truong mam non SKH 2 3" xfId="9995"/>
    <cellStyle name="T_Book1_09c_PhandienNhaso9_bieu ke hoach dau thau truong mam non SKH 3" xfId="9996"/>
    <cellStyle name="T_Book1_09c_PhandienNhaso9_bieu ke hoach dau thau truong mam non SKH_BIEU KE HOACH  2015 (KTN 6.11 sua)" xfId="5209"/>
    <cellStyle name="T_Book1_09c_PhandienNhaso9_bieu ke hoach dau thau truong mam non SKH_BIEU KE HOACH  2015 (KTN 6.11 sua) 2" xfId="9993"/>
    <cellStyle name="T_Book1_09c_PhandienNhaso9_bieu ke hoach dau thau_BIEU KE HOACH  2015 (KTN 6.11 sua)" xfId="5210"/>
    <cellStyle name="T_Book1_09c_PhandienNhaso9_bieu ke hoach dau thau_BIEU KE HOACH  2015 (KTN 6.11 sua) 2" xfId="9992"/>
    <cellStyle name="T_Book1_09c_PhandienNhaso9_bieu tong hop lai kh von 2011 gui phong TH-KTDN" xfId="5211"/>
    <cellStyle name="T_Book1_09c_PhandienNhaso9_bieu tong hop lai kh von 2011 gui phong TH-KTDN 2" xfId="5212"/>
    <cellStyle name="T_Book1_09c_PhandienNhaso9_bieu tong hop lai kh von 2011 gui phong TH-KTDN 2 2" xfId="5213"/>
    <cellStyle name="T_Book1_09c_PhandienNhaso9_bieu tong hop lai kh von 2011 gui phong TH-KTDN 2 2 2" xfId="11424"/>
    <cellStyle name="T_Book1_09c_PhandienNhaso9_bieu tong hop lai kh von 2011 gui phong TH-KTDN 2 2 3" xfId="11130"/>
    <cellStyle name="T_Book1_09c_PhandienNhaso9_bieu tong hop lai kh von 2011 gui phong TH-KTDN 2 2 4" xfId="9989"/>
    <cellStyle name="T_Book1_09c_PhandienNhaso9_bieu tong hop lai kh von 2011 gui phong TH-KTDN 2 2 5" xfId="12391"/>
    <cellStyle name="T_Book1_09c_PhandienNhaso9_bieu tong hop lai kh von 2011 gui phong TH-KTDN 2 3" xfId="11423"/>
    <cellStyle name="T_Book1_09c_PhandienNhaso9_bieu tong hop lai kh von 2011 gui phong TH-KTDN 2 4" xfId="11129"/>
    <cellStyle name="T_Book1_09c_PhandienNhaso9_bieu tong hop lai kh von 2011 gui phong TH-KTDN 2 5" xfId="9990"/>
    <cellStyle name="T_Book1_09c_PhandienNhaso9_bieu tong hop lai kh von 2011 gui phong TH-KTDN 2 6" xfId="12390"/>
    <cellStyle name="T_Book1_09c_PhandienNhaso9_bieu tong hop lai kh von 2011 gui phong TH-KTDN 3" xfId="11422"/>
    <cellStyle name="T_Book1_09c_PhandienNhaso9_bieu tong hop lai kh von 2011 gui phong TH-KTDN 4" xfId="11128"/>
    <cellStyle name="T_Book1_09c_PhandienNhaso9_bieu tong hop lai kh von 2011 gui phong TH-KTDN 5" xfId="9991"/>
    <cellStyle name="T_Book1_09c_PhandienNhaso9_bieu tong hop lai kh von 2011 gui phong TH-KTDN 6" xfId="12387"/>
    <cellStyle name="T_Book1_09c_PhandienNhaso9_bieu tong hop lai kh von 2011 gui phong TH-KTDN_BIEU KE HOACH  2015 (KTN 6.11 sua)" xfId="5214"/>
    <cellStyle name="T_Book1_09c_PhandienNhaso9_bieu tong hop lai kh von 2011 gui phong TH-KTDN_BIEU KE HOACH  2015 (KTN 6.11 sua) 2" xfId="11425"/>
    <cellStyle name="T_Book1_09c_PhandienNhaso9_bieu tong hop lai kh von 2011 gui phong TH-KTDN_BIEU KE HOACH  2015 (KTN 6.11 sua) 3" xfId="11131"/>
    <cellStyle name="T_Book1_09c_PhandienNhaso9_bieu tong hop lai kh von 2011 gui phong TH-KTDN_BIEU KE HOACH  2015 (KTN 6.11 sua) 4" xfId="9988"/>
    <cellStyle name="T_Book1_09c_PhandienNhaso9_bieu tong hop lai kh von 2011 gui phong TH-KTDN_BIEU KE HOACH  2015 (KTN 6.11 sua) 5" xfId="12392"/>
    <cellStyle name="T_Book1_09c_PhandienNhaso9_Book1" xfId="5215"/>
    <cellStyle name="T_Book1_09c_PhandienNhaso9_Book1 2" xfId="5216"/>
    <cellStyle name="T_Book1_09c_PhandienNhaso9_Book1 2 2" xfId="5217"/>
    <cellStyle name="T_Book1_09c_PhandienNhaso9_Book1 2 2 2" xfId="9999"/>
    <cellStyle name="T_Book1_09c_PhandienNhaso9_Book1 2 3" xfId="10000"/>
    <cellStyle name="T_Book1_09c_PhandienNhaso9_Book1 3" xfId="9987"/>
    <cellStyle name="T_Book1_09c_PhandienNhaso9_Book1_BIEU KE HOACH  2015 (KTN 6.11 sua)" xfId="5218"/>
    <cellStyle name="T_Book1_09c_PhandienNhaso9_Book1_BIEU KE HOACH  2015 (KTN 6.11 sua) 2" xfId="9986"/>
    <cellStyle name="T_Book1_09c_PhandienNhaso9_Book1_Ke hoach 2010 (theo doi 11-8-2010)" xfId="5219"/>
    <cellStyle name="T_Book1_09c_PhandienNhaso9_Book1_Ke hoach 2010 (theo doi 11-8-2010) 2" xfId="5220"/>
    <cellStyle name="T_Book1_09c_PhandienNhaso9_Book1_Ke hoach 2010 (theo doi 11-8-2010) 2 2" xfId="5221"/>
    <cellStyle name="T_Book1_09c_PhandienNhaso9_Book1_Ke hoach 2010 (theo doi 11-8-2010) 2 2 2" xfId="11428"/>
    <cellStyle name="T_Book1_09c_PhandienNhaso9_Book1_Ke hoach 2010 (theo doi 11-8-2010) 2 2 3" xfId="11134"/>
    <cellStyle name="T_Book1_09c_PhandienNhaso9_Book1_Ke hoach 2010 (theo doi 11-8-2010) 2 2 4" xfId="9983"/>
    <cellStyle name="T_Book1_09c_PhandienNhaso9_Book1_Ke hoach 2010 (theo doi 11-8-2010) 2 2 5" xfId="12396"/>
    <cellStyle name="T_Book1_09c_PhandienNhaso9_Book1_Ke hoach 2010 (theo doi 11-8-2010) 2 3" xfId="11427"/>
    <cellStyle name="T_Book1_09c_PhandienNhaso9_Book1_Ke hoach 2010 (theo doi 11-8-2010) 2 4" xfId="11133"/>
    <cellStyle name="T_Book1_09c_PhandienNhaso9_Book1_Ke hoach 2010 (theo doi 11-8-2010) 2 5" xfId="9984"/>
    <cellStyle name="T_Book1_09c_PhandienNhaso9_Book1_Ke hoach 2010 (theo doi 11-8-2010) 2 6" xfId="12395"/>
    <cellStyle name="T_Book1_09c_PhandienNhaso9_Book1_Ke hoach 2010 (theo doi 11-8-2010) 3" xfId="11426"/>
    <cellStyle name="T_Book1_09c_PhandienNhaso9_Book1_Ke hoach 2010 (theo doi 11-8-2010) 4" xfId="11132"/>
    <cellStyle name="T_Book1_09c_PhandienNhaso9_Book1_Ke hoach 2010 (theo doi 11-8-2010) 5" xfId="9985"/>
    <cellStyle name="T_Book1_09c_PhandienNhaso9_Book1_Ke hoach 2010 (theo doi 11-8-2010) 6" xfId="12394"/>
    <cellStyle name="T_Book1_09c_PhandienNhaso9_Book1_Ke hoach 2010 (theo doi 11-8-2010)_BIEU KE HOACH  2015 (KTN 6.11 sua)" xfId="5222"/>
    <cellStyle name="T_Book1_09c_PhandienNhaso9_Book1_Ke hoach 2010 (theo doi 11-8-2010)_BIEU KE HOACH  2015 (KTN 6.11 sua) 2" xfId="11429"/>
    <cellStyle name="T_Book1_09c_PhandienNhaso9_Book1_Ke hoach 2010 (theo doi 11-8-2010)_BIEU KE HOACH  2015 (KTN 6.11 sua) 3" xfId="11139"/>
    <cellStyle name="T_Book1_09c_PhandienNhaso9_Book1_Ke hoach 2010 (theo doi 11-8-2010)_BIEU KE HOACH  2015 (KTN 6.11 sua) 4" xfId="9982"/>
    <cellStyle name="T_Book1_09c_PhandienNhaso9_Book1_Ke hoach 2010 (theo doi 11-8-2010)_BIEU KE HOACH  2015 (KTN 6.11 sua) 5" xfId="12397"/>
    <cellStyle name="T_Book1_09c_PhandienNhaso9_Book1_ke hoach dau thau 30-6-2010" xfId="5223"/>
    <cellStyle name="T_Book1_09c_PhandienNhaso9_Book1_ke hoach dau thau 30-6-2010 2" xfId="5224"/>
    <cellStyle name="T_Book1_09c_PhandienNhaso9_Book1_ke hoach dau thau 30-6-2010 2 2" xfId="5225"/>
    <cellStyle name="T_Book1_09c_PhandienNhaso9_Book1_ke hoach dau thau 30-6-2010 2 2 2" xfId="11432"/>
    <cellStyle name="T_Book1_09c_PhandienNhaso9_Book1_ke hoach dau thau 30-6-2010 2 2 3" xfId="11142"/>
    <cellStyle name="T_Book1_09c_PhandienNhaso9_Book1_ke hoach dau thau 30-6-2010 2 2 4" xfId="9979"/>
    <cellStyle name="T_Book1_09c_PhandienNhaso9_Book1_ke hoach dau thau 30-6-2010 2 2 5" xfId="12400"/>
    <cellStyle name="T_Book1_09c_PhandienNhaso9_Book1_ke hoach dau thau 30-6-2010 2 3" xfId="11431"/>
    <cellStyle name="T_Book1_09c_PhandienNhaso9_Book1_ke hoach dau thau 30-6-2010 2 4" xfId="11141"/>
    <cellStyle name="T_Book1_09c_PhandienNhaso9_Book1_ke hoach dau thau 30-6-2010 2 5" xfId="9980"/>
    <cellStyle name="T_Book1_09c_PhandienNhaso9_Book1_ke hoach dau thau 30-6-2010 2 6" xfId="12399"/>
    <cellStyle name="T_Book1_09c_PhandienNhaso9_Book1_ke hoach dau thau 30-6-2010 3" xfId="11430"/>
    <cellStyle name="T_Book1_09c_PhandienNhaso9_Book1_ke hoach dau thau 30-6-2010 4" xfId="11140"/>
    <cellStyle name="T_Book1_09c_PhandienNhaso9_Book1_ke hoach dau thau 30-6-2010 5" xfId="9981"/>
    <cellStyle name="T_Book1_09c_PhandienNhaso9_Book1_ke hoach dau thau 30-6-2010 6" xfId="12398"/>
    <cellStyle name="T_Book1_09c_PhandienNhaso9_Book1_ke hoach dau thau 30-6-2010_BIEU KE HOACH  2015 (KTN 6.11 sua)" xfId="5226"/>
    <cellStyle name="T_Book1_09c_PhandienNhaso9_Book1_ke hoach dau thau 30-6-2010_BIEU KE HOACH  2015 (KTN 6.11 sua) 2" xfId="11433"/>
    <cellStyle name="T_Book1_09c_PhandienNhaso9_Book1_ke hoach dau thau 30-6-2010_BIEU KE HOACH  2015 (KTN 6.11 sua) 3" xfId="11143"/>
    <cellStyle name="T_Book1_09c_PhandienNhaso9_Book1_ke hoach dau thau 30-6-2010_BIEU KE HOACH  2015 (KTN 6.11 sua) 4" xfId="9978"/>
    <cellStyle name="T_Book1_09c_PhandienNhaso9_Book1_ke hoach dau thau 30-6-2010_BIEU KE HOACH  2015 (KTN 6.11 sua) 5" xfId="12401"/>
    <cellStyle name="T_Book1_09c_PhandienNhaso9_Copy of KH PHAN BO VON ĐỐI ỨNG NAM 2011 (30 TY phuong án gop WB)" xfId="5227"/>
    <cellStyle name="T_Book1_09c_PhandienNhaso9_Copy of KH PHAN BO VON ĐỐI ỨNG NAM 2011 (30 TY phuong án gop WB) 2" xfId="5228"/>
    <cellStyle name="T_Book1_09c_PhandienNhaso9_Copy of KH PHAN BO VON ĐỐI ỨNG NAM 2011 (30 TY phuong án gop WB) 2 2" xfId="5229"/>
    <cellStyle name="T_Book1_09c_PhandienNhaso9_Copy of KH PHAN BO VON ĐỐI ỨNG NAM 2011 (30 TY phuong án gop WB) 2 2 2" xfId="11436"/>
    <cellStyle name="T_Book1_09c_PhandienNhaso9_Copy of KH PHAN BO VON ĐỐI ỨNG NAM 2011 (30 TY phuong án gop WB) 2 2 3" xfId="11146"/>
    <cellStyle name="T_Book1_09c_PhandienNhaso9_Copy of KH PHAN BO VON ĐỐI ỨNG NAM 2011 (30 TY phuong án gop WB) 2 2 4" xfId="9976"/>
    <cellStyle name="T_Book1_09c_PhandienNhaso9_Copy of KH PHAN BO VON ĐỐI ỨNG NAM 2011 (30 TY phuong án gop WB) 2 2 5" xfId="12404"/>
    <cellStyle name="T_Book1_09c_PhandienNhaso9_Copy of KH PHAN BO VON ĐỐI ỨNG NAM 2011 (30 TY phuong án gop WB) 2 3" xfId="11435"/>
    <cellStyle name="T_Book1_09c_PhandienNhaso9_Copy of KH PHAN BO VON ĐỐI ỨNG NAM 2011 (30 TY phuong án gop WB) 2 4" xfId="11145"/>
    <cellStyle name="T_Book1_09c_PhandienNhaso9_Copy of KH PHAN BO VON ĐỐI ỨNG NAM 2011 (30 TY phuong án gop WB) 2 5" xfId="9977"/>
    <cellStyle name="T_Book1_09c_PhandienNhaso9_Copy of KH PHAN BO VON ĐỐI ỨNG NAM 2011 (30 TY phuong án gop WB) 2 6" xfId="12403"/>
    <cellStyle name="T_Book1_09c_PhandienNhaso9_Copy of KH PHAN BO VON ĐỐI ỨNG NAM 2011 (30 TY phuong án gop WB) 3" xfId="11434"/>
    <cellStyle name="T_Book1_09c_PhandienNhaso9_Copy of KH PHAN BO VON ĐỐI ỨNG NAM 2011 (30 TY phuong án gop WB) 4" xfId="11144"/>
    <cellStyle name="T_Book1_09c_PhandienNhaso9_Copy of KH PHAN BO VON ĐỐI ỨNG NAM 2011 (30 TY phuong án gop WB) 5" xfId="9971"/>
    <cellStyle name="T_Book1_09c_PhandienNhaso9_Copy of KH PHAN BO VON ĐỐI ỨNG NAM 2011 (30 TY phuong án gop WB) 6" xfId="12402"/>
    <cellStyle name="T_Book1_09c_PhandienNhaso9_Copy of KH PHAN BO VON ĐỐI ỨNG NAM 2011 (30 TY phuong án gop WB)_BIEU KE HOACH  2015 (KTN 6.11 sua)" xfId="5230"/>
    <cellStyle name="T_Book1_09c_PhandienNhaso9_Copy of KH PHAN BO VON ĐỐI ỨNG NAM 2011 (30 TY phuong án gop WB)_BIEU KE HOACH  2015 (KTN 6.11 sua) 2" xfId="11437"/>
    <cellStyle name="T_Book1_09c_PhandienNhaso9_Copy of KH PHAN BO VON ĐỐI ỨNG NAM 2011 (30 TY phuong án gop WB)_BIEU KE HOACH  2015 (KTN 6.11 sua) 3" xfId="11147"/>
    <cellStyle name="T_Book1_09c_PhandienNhaso9_Copy of KH PHAN BO VON ĐỐI ỨNG NAM 2011 (30 TY phuong án gop WB)_BIEU KE HOACH  2015 (KTN 6.11 sua) 4" xfId="9975"/>
    <cellStyle name="T_Book1_09c_PhandienNhaso9_Copy of KH PHAN BO VON ĐỐI ỨNG NAM 2011 (30 TY phuong án gop WB)_BIEU KE HOACH  2015 (KTN 6.11 sua) 5" xfId="12406"/>
    <cellStyle name="T_Book1_09c_PhandienNhaso9_DTTD chieng chan Tham lai 29-9-2009" xfId="5231"/>
    <cellStyle name="T_Book1_09c_PhandienNhaso9_DTTD chieng chan Tham lai 29-9-2009 2" xfId="5232"/>
    <cellStyle name="T_Book1_09c_PhandienNhaso9_DTTD chieng chan Tham lai 29-9-2009 2 2" xfId="5233"/>
    <cellStyle name="T_Book1_09c_PhandienNhaso9_DTTD chieng chan Tham lai 29-9-2009 2 2 2" xfId="11440"/>
    <cellStyle name="T_Book1_09c_PhandienNhaso9_DTTD chieng chan Tham lai 29-9-2009 2 2 3" xfId="11150"/>
    <cellStyle name="T_Book1_09c_PhandienNhaso9_DTTD chieng chan Tham lai 29-9-2009 2 2 4" xfId="9972"/>
    <cellStyle name="T_Book1_09c_PhandienNhaso9_DTTD chieng chan Tham lai 29-9-2009 2 2 5" xfId="12408"/>
    <cellStyle name="T_Book1_09c_PhandienNhaso9_DTTD chieng chan Tham lai 29-9-2009 2 3" xfId="11439"/>
    <cellStyle name="T_Book1_09c_PhandienNhaso9_DTTD chieng chan Tham lai 29-9-2009 2 4" xfId="11149"/>
    <cellStyle name="T_Book1_09c_PhandienNhaso9_DTTD chieng chan Tham lai 29-9-2009 2 5" xfId="9973"/>
    <cellStyle name="T_Book1_09c_PhandienNhaso9_DTTD chieng chan Tham lai 29-9-2009 2 6" xfId="12407"/>
    <cellStyle name="T_Book1_09c_PhandienNhaso9_DTTD chieng chan Tham lai 29-9-2009 3" xfId="11438"/>
    <cellStyle name="T_Book1_09c_PhandienNhaso9_DTTD chieng chan Tham lai 29-9-2009 4" xfId="11148"/>
    <cellStyle name="T_Book1_09c_PhandienNhaso9_DTTD chieng chan Tham lai 29-9-2009 5" xfId="9974"/>
    <cellStyle name="T_Book1_09c_PhandienNhaso9_DTTD chieng chan Tham lai 29-9-2009 6" xfId="12405"/>
    <cellStyle name="T_Book1_09c_PhandienNhaso9_DTTD chieng chan Tham lai 29-9-2009_BIEU KE HOACH  2015 (KTN 6.11 sua)" xfId="5234"/>
    <cellStyle name="T_Book1_09c_PhandienNhaso9_DTTD chieng chan Tham lai 29-9-2009_BIEU KE HOACH  2015 (KTN 6.11 sua) 2" xfId="11441"/>
    <cellStyle name="T_Book1_09c_PhandienNhaso9_DTTD chieng chan Tham lai 29-9-2009_BIEU KE HOACH  2015 (KTN 6.11 sua) 3" xfId="11167"/>
    <cellStyle name="T_Book1_09c_PhandienNhaso9_DTTD chieng chan Tham lai 29-9-2009_BIEU KE HOACH  2015 (KTN 6.11 sua) 4" xfId="9970"/>
    <cellStyle name="T_Book1_09c_PhandienNhaso9_DTTD chieng chan Tham lai 29-9-2009_BIEU KE HOACH  2015 (KTN 6.11 sua) 5" xfId="12409"/>
    <cellStyle name="T_Book1_09c_PhandienNhaso9_Du toan nuoc San Thang (GD2)" xfId="5235"/>
    <cellStyle name="T_Book1_09c_PhandienNhaso9_Du toan nuoc San Thang (GD2) 2" xfId="5236"/>
    <cellStyle name="T_Book1_09c_PhandienNhaso9_Du toan nuoc San Thang (GD2) 2 2" xfId="5237"/>
    <cellStyle name="T_Book1_09c_PhandienNhaso9_Du toan nuoc San Thang (GD2) 2 2 2" xfId="9967"/>
    <cellStyle name="T_Book1_09c_PhandienNhaso9_Du toan nuoc San Thang (GD2) 2 3" xfId="9968"/>
    <cellStyle name="T_Book1_09c_PhandienNhaso9_Du toan nuoc San Thang (GD2) 3" xfId="9969"/>
    <cellStyle name="T_Book1_09c_PhandienNhaso9_Du toan nuoc San Thang (GD2)_BIEU KE HOACH  2015 (KTN 6.11 sua)" xfId="5238"/>
    <cellStyle name="T_Book1_09c_PhandienNhaso9_Du toan nuoc San Thang (GD2)_BIEU KE HOACH  2015 (KTN 6.11 sua) 2" xfId="9966"/>
    <cellStyle name="T_Book1_09c_PhandienNhaso9_dự toán 30a 2013" xfId="5239"/>
    <cellStyle name="T_Book1_09c_PhandienNhaso9_dự toán 30a 2013 2" xfId="9965"/>
    <cellStyle name="T_Book1_09c_PhandienNhaso9_Ke hoach 2010 (theo doi 11-8-2010)" xfId="5240"/>
    <cellStyle name="T_Book1_09c_PhandienNhaso9_Ke hoach 2010 (theo doi 11-8-2010) 2" xfId="5241"/>
    <cellStyle name="T_Book1_09c_PhandienNhaso9_Ke hoach 2010 (theo doi 11-8-2010) 2 2" xfId="5242"/>
    <cellStyle name="T_Book1_09c_PhandienNhaso9_Ke hoach 2010 (theo doi 11-8-2010) 2 2 2" xfId="9962"/>
    <cellStyle name="T_Book1_09c_PhandienNhaso9_Ke hoach 2010 (theo doi 11-8-2010) 2 3" xfId="9963"/>
    <cellStyle name="T_Book1_09c_PhandienNhaso9_Ke hoach 2010 (theo doi 11-8-2010) 3" xfId="9964"/>
    <cellStyle name="T_Book1_09c_PhandienNhaso9_Ke hoach 2010 (theo doi 11-8-2010)_BIEU KE HOACH  2015 (KTN 6.11 sua)" xfId="5243"/>
    <cellStyle name="T_Book1_09c_PhandienNhaso9_Ke hoach 2010 (theo doi 11-8-2010)_BIEU KE HOACH  2015 (KTN 6.11 sua) 2" xfId="9961"/>
    <cellStyle name="T_Book1_09c_PhandienNhaso9_ke hoach dau thau 30-6-2010" xfId="5244"/>
    <cellStyle name="T_Book1_09c_PhandienNhaso9_ke hoach dau thau 30-6-2010 2" xfId="5245"/>
    <cellStyle name="T_Book1_09c_PhandienNhaso9_ke hoach dau thau 30-6-2010 2 2" xfId="5246"/>
    <cellStyle name="T_Book1_09c_PhandienNhaso9_ke hoach dau thau 30-6-2010 2 2 2" xfId="9958"/>
    <cellStyle name="T_Book1_09c_PhandienNhaso9_ke hoach dau thau 30-6-2010 2 3" xfId="9959"/>
    <cellStyle name="T_Book1_09c_PhandienNhaso9_ke hoach dau thau 30-6-2010 3" xfId="9960"/>
    <cellStyle name="T_Book1_09c_PhandienNhaso9_ke hoach dau thau 30-6-2010_BIEU KE HOACH  2015 (KTN 6.11 sua)" xfId="5247"/>
    <cellStyle name="T_Book1_09c_PhandienNhaso9_ke hoach dau thau 30-6-2010_BIEU KE HOACH  2015 (KTN 6.11 sua) 2" xfId="9957"/>
    <cellStyle name="T_Book1_09c_PhandienNhaso9_KH Von 2012 gui BKH 1" xfId="5248"/>
    <cellStyle name="T_Book1_09c_PhandienNhaso9_KH Von 2012 gui BKH 1 2" xfId="5249"/>
    <cellStyle name="T_Book1_09c_PhandienNhaso9_KH Von 2012 gui BKH 1 2 2" xfId="5250"/>
    <cellStyle name="T_Book1_09c_PhandienNhaso9_KH Von 2012 gui BKH 1 2 2 2" xfId="11453"/>
    <cellStyle name="T_Book1_09c_PhandienNhaso9_KH Von 2012 gui BKH 1 2 2 3" xfId="11174"/>
    <cellStyle name="T_Book1_09c_PhandienNhaso9_KH Von 2012 gui BKH 1 2 2 4" xfId="9954"/>
    <cellStyle name="T_Book1_09c_PhandienNhaso9_KH Von 2012 gui BKH 1 2 2 5" xfId="12412"/>
    <cellStyle name="T_Book1_09c_PhandienNhaso9_KH Von 2012 gui BKH 1 2 3" xfId="11452"/>
    <cellStyle name="T_Book1_09c_PhandienNhaso9_KH Von 2012 gui BKH 1 2 4" xfId="11173"/>
    <cellStyle name="T_Book1_09c_PhandienNhaso9_KH Von 2012 gui BKH 1 2 5" xfId="9955"/>
    <cellStyle name="T_Book1_09c_PhandienNhaso9_KH Von 2012 gui BKH 1 2 6" xfId="12411"/>
    <cellStyle name="T_Book1_09c_PhandienNhaso9_KH Von 2012 gui BKH 1 3" xfId="11451"/>
    <cellStyle name="T_Book1_09c_PhandienNhaso9_KH Von 2012 gui BKH 1 4" xfId="11172"/>
    <cellStyle name="T_Book1_09c_PhandienNhaso9_KH Von 2012 gui BKH 1 5" xfId="9956"/>
    <cellStyle name="T_Book1_09c_PhandienNhaso9_KH Von 2012 gui BKH 1 6" xfId="12410"/>
    <cellStyle name="T_Book1_09c_PhandienNhaso9_KH Von 2012 gui BKH 1_BIEU KE HOACH  2015 (KTN 6.11 sua)" xfId="5251"/>
    <cellStyle name="T_Book1_09c_PhandienNhaso9_KH Von 2012 gui BKH 1_BIEU KE HOACH  2015 (KTN 6.11 sua) 2" xfId="11454"/>
    <cellStyle name="T_Book1_09c_PhandienNhaso9_KH Von 2012 gui BKH 1_BIEU KE HOACH  2015 (KTN 6.11 sua) 3" xfId="11175"/>
    <cellStyle name="T_Book1_09c_PhandienNhaso9_KH Von 2012 gui BKH 1_BIEU KE HOACH  2015 (KTN 6.11 sua) 4" xfId="9953"/>
    <cellStyle name="T_Book1_09c_PhandienNhaso9_KH Von 2012 gui BKH 1_BIEU KE HOACH  2015 (KTN 6.11 sua) 5" xfId="12413"/>
    <cellStyle name="T_Book1_09c_PhandienNhaso9_QD ke hoach dau thau" xfId="5252"/>
    <cellStyle name="T_Book1_09c_PhandienNhaso9_QD ke hoach dau thau 2" xfId="5253"/>
    <cellStyle name="T_Book1_09c_PhandienNhaso9_QD ke hoach dau thau 2 2" xfId="5254"/>
    <cellStyle name="T_Book1_09c_PhandienNhaso9_QD ke hoach dau thau 2 2 2" xfId="9947"/>
    <cellStyle name="T_Book1_09c_PhandienNhaso9_QD ke hoach dau thau 2 3" xfId="9951"/>
    <cellStyle name="T_Book1_09c_PhandienNhaso9_QD ke hoach dau thau 3" xfId="9952"/>
    <cellStyle name="T_Book1_09c_PhandienNhaso9_QD ke hoach dau thau_BIEU KE HOACH  2015 (KTN 6.11 sua)" xfId="5255"/>
    <cellStyle name="T_Book1_09c_PhandienNhaso9_QD ke hoach dau thau_BIEU KE HOACH  2015 (KTN 6.11 sua) 2" xfId="9950"/>
    <cellStyle name="T_Book1_09c_PhandienNhaso9_Ra soat KH von 2011 (Huy-11-11-11)" xfId="5256"/>
    <cellStyle name="T_Book1_09c_PhandienNhaso9_Ra soat KH von 2011 (Huy-11-11-11) 2" xfId="5257"/>
    <cellStyle name="T_Book1_09c_PhandienNhaso9_Ra soat KH von 2011 (Huy-11-11-11) 2 2" xfId="5258"/>
    <cellStyle name="T_Book1_09c_PhandienNhaso9_Ra soat KH von 2011 (Huy-11-11-11) 2 2 2" xfId="9946"/>
    <cellStyle name="T_Book1_09c_PhandienNhaso9_Ra soat KH von 2011 (Huy-11-11-11) 2 3" xfId="9948"/>
    <cellStyle name="T_Book1_09c_PhandienNhaso9_Ra soat KH von 2011 (Huy-11-11-11) 3" xfId="9949"/>
    <cellStyle name="T_Book1_09c_PhandienNhaso9_Ra soat KH von 2011 (Huy-11-11-11)_BIEU KE HOACH  2015 (KTN 6.11 sua)" xfId="5259"/>
    <cellStyle name="T_Book1_09c_PhandienNhaso9_Ra soat KH von 2011 (Huy-11-11-11)_BIEU KE HOACH  2015 (KTN 6.11 sua) 2" xfId="9945"/>
    <cellStyle name="T_Book1_09c_PhandienNhaso9_tinh toan hoang ha" xfId="5260"/>
    <cellStyle name="T_Book1_09c_PhandienNhaso9_tinh toan hoang ha 2" xfId="5261"/>
    <cellStyle name="T_Book1_09c_PhandienNhaso9_tinh toan hoang ha 2 2" xfId="5262"/>
    <cellStyle name="T_Book1_09c_PhandienNhaso9_tinh toan hoang ha 2 2 2" xfId="9942"/>
    <cellStyle name="T_Book1_09c_PhandienNhaso9_tinh toan hoang ha 2 3" xfId="9943"/>
    <cellStyle name="T_Book1_09c_PhandienNhaso9_tinh toan hoang ha 3" xfId="9944"/>
    <cellStyle name="T_Book1_09c_PhandienNhaso9_tinh toan hoang ha_BIEU KE HOACH  2015 (KTN 6.11 sua)" xfId="5263"/>
    <cellStyle name="T_Book1_09c_PhandienNhaso9_tinh toan hoang ha_BIEU KE HOACH  2015 (KTN 6.11 sua) 2" xfId="9941"/>
    <cellStyle name="T_Book1_09c_PhandienNhaso9_Tong von ĐTPT" xfId="5264"/>
    <cellStyle name="T_Book1_09c_PhandienNhaso9_Tong von ĐTPT 2" xfId="5265"/>
    <cellStyle name="T_Book1_09c_PhandienNhaso9_Tong von ĐTPT 2 2" xfId="5266"/>
    <cellStyle name="T_Book1_09c_PhandienNhaso9_Tong von ĐTPT 2 2 2" xfId="9939"/>
    <cellStyle name="T_Book1_09c_PhandienNhaso9_Tong von ĐTPT 2 3" xfId="9940"/>
    <cellStyle name="T_Book1_09c_PhandienNhaso9_Tong von ĐTPT 3" xfId="9928"/>
    <cellStyle name="T_Book1_09c_PhandienNhaso9_Tong von ĐTPT_BIEU KE HOACH  2015 (KTN 6.11 sua)" xfId="5267"/>
    <cellStyle name="T_Book1_09c_PhandienNhaso9_Tong von ĐTPT_BIEU KE HOACH  2015 (KTN 6.11 sua) 2" xfId="9938"/>
    <cellStyle name="T_Book1_09c_PhandienNhaso9_Viec Huy dang lam" xfId="5268"/>
    <cellStyle name="T_Book1_09c_PhandienNhaso9_Viec Huy dang lam 2" xfId="9937"/>
    <cellStyle name="T_Book1_09c_PhandienNhaso9_Viec Huy dang lam_CT 134" xfId="5269"/>
    <cellStyle name="T_Book1_09c_PhandienNhaso9_Viec Huy dang lam_CT 134 2" xfId="9936"/>
    <cellStyle name="T_Book1_09d_Phannuocnhaso9" xfId="5270"/>
    <cellStyle name="T_Book1_09d_Phannuocnhaso9 2" xfId="9935"/>
    <cellStyle name="T_Book1_09d_Phannuocnhaso9_Bieu chi tieu KH 2014 (Huy-04-11)" xfId="5271"/>
    <cellStyle name="T_Book1_09d_Phannuocnhaso9_Bieu chi tieu KH 2014 (Huy-04-11) 2" xfId="5272"/>
    <cellStyle name="T_Book1_09d_Phannuocnhaso9_Bieu chi tieu KH 2014 (Huy-04-11) 2 2" xfId="9933"/>
    <cellStyle name="T_Book1_09d_Phannuocnhaso9_Bieu chi tieu KH 2014 (Huy-04-11) 3" xfId="9934"/>
    <cellStyle name="T_Book1_09d_Phannuocnhaso9_bieu ke hoach dau thau" xfId="5273"/>
    <cellStyle name="T_Book1_09d_Phannuocnhaso9_bieu ke hoach dau thau 2" xfId="5274"/>
    <cellStyle name="T_Book1_09d_Phannuocnhaso9_bieu ke hoach dau thau 2 2" xfId="5275"/>
    <cellStyle name="T_Book1_09d_Phannuocnhaso9_bieu ke hoach dau thau 2 2 2" xfId="9930"/>
    <cellStyle name="T_Book1_09d_Phannuocnhaso9_bieu ke hoach dau thau 2 3" xfId="9931"/>
    <cellStyle name="T_Book1_09d_Phannuocnhaso9_bieu ke hoach dau thau 3" xfId="9932"/>
    <cellStyle name="T_Book1_09d_Phannuocnhaso9_bieu ke hoach dau thau truong mam non SKH" xfId="5276"/>
    <cellStyle name="T_Book1_09d_Phannuocnhaso9_bieu ke hoach dau thau truong mam non SKH 2" xfId="5277"/>
    <cellStyle name="T_Book1_09d_Phannuocnhaso9_bieu ke hoach dau thau truong mam non SKH 2 2" xfId="5278"/>
    <cellStyle name="T_Book1_09d_Phannuocnhaso9_bieu ke hoach dau thau truong mam non SKH 2 2 2" xfId="9926"/>
    <cellStyle name="T_Book1_09d_Phannuocnhaso9_bieu ke hoach dau thau truong mam non SKH 2 3" xfId="9927"/>
    <cellStyle name="T_Book1_09d_Phannuocnhaso9_bieu ke hoach dau thau truong mam non SKH 3" xfId="9929"/>
    <cellStyle name="T_Book1_09d_Phannuocnhaso9_bieu ke hoach dau thau truong mam non SKH_BIEU KE HOACH  2015 (KTN 6.11 sua)" xfId="5279"/>
    <cellStyle name="T_Book1_09d_Phannuocnhaso9_bieu ke hoach dau thau truong mam non SKH_BIEU KE HOACH  2015 (KTN 6.11 sua) 2" xfId="9925"/>
    <cellStyle name="T_Book1_09d_Phannuocnhaso9_bieu ke hoach dau thau_BIEU KE HOACH  2015 (KTN 6.11 sua)" xfId="5280"/>
    <cellStyle name="T_Book1_09d_Phannuocnhaso9_bieu ke hoach dau thau_BIEU KE HOACH  2015 (KTN 6.11 sua) 2" xfId="9924"/>
    <cellStyle name="T_Book1_09d_Phannuocnhaso9_bieu tong hop lai kh von 2011 gui phong TH-KTDN" xfId="5281"/>
    <cellStyle name="T_Book1_09d_Phannuocnhaso9_bieu tong hop lai kh von 2011 gui phong TH-KTDN 2" xfId="5282"/>
    <cellStyle name="T_Book1_09d_Phannuocnhaso9_bieu tong hop lai kh von 2011 gui phong TH-KTDN 2 2" xfId="5283"/>
    <cellStyle name="T_Book1_09d_Phannuocnhaso9_bieu tong hop lai kh von 2011 gui phong TH-KTDN 2 2 2" xfId="11472"/>
    <cellStyle name="T_Book1_09d_Phannuocnhaso9_bieu tong hop lai kh von 2011 gui phong TH-KTDN 2 2 3" xfId="11193"/>
    <cellStyle name="T_Book1_09d_Phannuocnhaso9_bieu tong hop lai kh von 2011 gui phong TH-KTDN 2 2 4" xfId="9921"/>
    <cellStyle name="T_Book1_09d_Phannuocnhaso9_bieu tong hop lai kh von 2011 gui phong TH-KTDN 2 2 5" xfId="12419"/>
    <cellStyle name="T_Book1_09d_Phannuocnhaso9_bieu tong hop lai kh von 2011 gui phong TH-KTDN 2 3" xfId="11471"/>
    <cellStyle name="T_Book1_09d_Phannuocnhaso9_bieu tong hop lai kh von 2011 gui phong TH-KTDN 2 4" xfId="11192"/>
    <cellStyle name="T_Book1_09d_Phannuocnhaso9_bieu tong hop lai kh von 2011 gui phong TH-KTDN 2 5" xfId="9922"/>
    <cellStyle name="T_Book1_09d_Phannuocnhaso9_bieu tong hop lai kh von 2011 gui phong TH-KTDN 2 6" xfId="12418"/>
    <cellStyle name="T_Book1_09d_Phannuocnhaso9_bieu tong hop lai kh von 2011 gui phong TH-KTDN 3" xfId="11470"/>
    <cellStyle name="T_Book1_09d_Phannuocnhaso9_bieu tong hop lai kh von 2011 gui phong TH-KTDN 4" xfId="11191"/>
    <cellStyle name="T_Book1_09d_Phannuocnhaso9_bieu tong hop lai kh von 2011 gui phong TH-KTDN 5" xfId="9923"/>
    <cellStyle name="T_Book1_09d_Phannuocnhaso9_bieu tong hop lai kh von 2011 gui phong TH-KTDN 6" xfId="12423"/>
    <cellStyle name="T_Book1_09d_Phannuocnhaso9_bieu tong hop lai kh von 2011 gui phong TH-KTDN_BIEU KE HOACH  2015 (KTN 6.11 sua)" xfId="5284"/>
    <cellStyle name="T_Book1_09d_Phannuocnhaso9_bieu tong hop lai kh von 2011 gui phong TH-KTDN_BIEU KE HOACH  2015 (KTN 6.11 sua) 2" xfId="11473"/>
    <cellStyle name="T_Book1_09d_Phannuocnhaso9_bieu tong hop lai kh von 2011 gui phong TH-KTDN_BIEU KE HOACH  2015 (KTN 6.11 sua) 3" xfId="11194"/>
    <cellStyle name="T_Book1_09d_Phannuocnhaso9_bieu tong hop lai kh von 2011 gui phong TH-KTDN_BIEU KE HOACH  2015 (KTN 6.11 sua) 4" xfId="9920"/>
    <cellStyle name="T_Book1_09d_Phannuocnhaso9_bieu tong hop lai kh von 2011 gui phong TH-KTDN_BIEU KE HOACH  2015 (KTN 6.11 sua) 5" xfId="12420"/>
    <cellStyle name="T_Book1_09d_Phannuocnhaso9_Book1" xfId="5285"/>
    <cellStyle name="T_Book1_09d_Phannuocnhaso9_Book1 2" xfId="5286"/>
    <cellStyle name="T_Book1_09d_Phannuocnhaso9_Book1 2 2" xfId="5287"/>
    <cellStyle name="T_Book1_09d_Phannuocnhaso9_Book1 2 2 2" xfId="9917"/>
    <cellStyle name="T_Book1_09d_Phannuocnhaso9_Book1 2 3" xfId="9918"/>
    <cellStyle name="T_Book1_09d_Phannuocnhaso9_Book1 3" xfId="9919"/>
    <cellStyle name="T_Book1_09d_Phannuocnhaso9_Book1_BIEU KE HOACH  2015 (KTN 6.11 sua)" xfId="5288"/>
    <cellStyle name="T_Book1_09d_Phannuocnhaso9_Book1_BIEU KE HOACH  2015 (KTN 6.11 sua) 2" xfId="9916"/>
    <cellStyle name="T_Book1_09d_Phannuocnhaso9_Book1_Ke hoach 2010 (theo doi 11-8-2010)" xfId="5289"/>
    <cellStyle name="T_Book1_09d_Phannuocnhaso9_Book1_Ke hoach 2010 (theo doi 11-8-2010) 2" xfId="5290"/>
    <cellStyle name="T_Book1_09d_Phannuocnhaso9_Book1_Ke hoach 2010 (theo doi 11-8-2010) 2 2" xfId="5291"/>
    <cellStyle name="T_Book1_09d_Phannuocnhaso9_Book1_Ke hoach 2010 (theo doi 11-8-2010) 2 2 2" xfId="11476"/>
    <cellStyle name="T_Book1_09d_Phannuocnhaso9_Book1_Ke hoach 2010 (theo doi 11-8-2010) 2 2 3" xfId="11200"/>
    <cellStyle name="T_Book1_09d_Phannuocnhaso9_Book1_Ke hoach 2010 (theo doi 11-8-2010) 2 2 4" xfId="9913"/>
    <cellStyle name="T_Book1_09d_Phannuocnhaso9_Book1_Ke hoach 2010 (theo doi 11-8-2010) 2 2 5" xfId="12530"/>
    <cellStyle name="T_Book1_09d_Phannuocnhaso9_Book1_Ke hoach 2010 (theo doi 11-8-2010) 2 3" xfId="11475"/>
    <cellStyle name="T_Book1_09d_Phannuocnhaso9_Book1_Ke hoach 2010 (theo doi 11-8-2010) 2 4" xfId="11199"/>
    <cellStyle name="T_Book1_09d_Phannuocnhaso9_Book1_Ke hoach 2010 (theo doi 11-8-2010) 2 5" xfId="9914"/>
    <cellStyle name="T_Book1_09d_Phannuocnhaso9_Book1_Ke hoach 2010 (theo doi 11-8-2010) 2 6" xfId="12427"/>
    <cellStyle name="T_Book1_09d_Phannuocnhaso9_Book1_Ke hoach 2010 (theo doi 11-8-2010) 3" xfId="11474"/>
    <cellStyle name="T_Book1_09d_Phannuocnhaso9_Book1_Ke hoach 2010 (theo doi 11-8-2010) 4" xfId="11198"/>
    <cellStyle name="T_Book1_09d_Phannuocnhaso9_Book1_Ke hoach 2010 (theo doi 11-8-2010) 5" xfId="9915"/>
    <cellStyle name="T_Book1_09d_Phannuocnhaso9_Book1_Ke hoach 2010 (theo doi 11-8-2010) 6" xfId="12421"/>
    <cellStyle name="T_Book1_09d_Phannuocnhaso9_Book1_Ke hoach 2010 (theo doi 11-8-2010)_BIEU KE HOACH  2015 (KTN 6.11 sua)" xfId="5292"/>
    <cellStyle name="T_Book1_09d_Phannuocnhaso9_Book1_Ke hoach 2010 (theo doi 11-8-2010)_BIEU KE HOACH  2015 (KTN 6.11 sua) 2" xfId="11477"/>
    <cellStyle name="T_Book1_09d_Phannuocnhaso9_Book1_Ke hoach 2010 (theo doi 11-8-2010)_BIEU KE HOACH  2015 (KTN 6.11 sua) 3" xfId="11201"/>
    <cellStyle name="T_Book1_09d_Phannuocnhaso9_Book1_Ke hoach 2010 (theo doi 11-8-2010)_BIEU KE HOACH  2015 (KTN 6.11 sua) 4" xfId="9912"/>
    <cellStyle name="T_Book1_09d_Phannuocnhaso9_Book1_Ke hoach 2010 (theo doi 11-8-2010)_BIEU KE HOACH  2015 (KTN 6.11 sua) 5" xfId="12422"/>
    <cellStyle name="T_Book1_09d_Phannuocnhaso9_Book1_ke hoach dau thau 30-6-2010" xfId="5293"/>
    <cellStyle name="T_Book1_09d_Phannuocnhaso9_Book1_ke hoach dau thau 30-6-2010 2" xfId="5294"/>
    <cellStyle name="T_Book1_09d_Phannuocnhaso9_Book1_ke hoach dau thau 30-6-2010 2 2" xfId="5295"/>
    <cellStyle name="T_Book1_09d_Phannuocnhaso9_Book1_ke hoach dau thau 30-6-2010 2 2 2" xfId="11480"/>
    <cellStyle name="T_Book1_09d_Phannuocnhaso9_Book1_ke hoach dau thau 30-6-2010 2 2 3" xfId="11204"/>
    <cellStyle name="T_Book1_09d_Phannuocnhaso9_Book1_ke hoach dau thau 30-6-2010 2 2 4" xfId="9909"/>
    <cellStyle name="T_Book1_09d_Phannuocnhaso9_Book1_ke hoach dau thau 30-6-2010 2 2 5" xfId="12425"/>
    <cellStyle name="T_Book1_09d_Phannuocnhaso9_Book1_ke hoach dau thau 30-6-2010 2 3" xfId="11479"/>
    <cellStyle name="T_Book1_09d_Phannuocnhaso9_Book1_ke hoach dau thau 30-6-2010 2 4" xfId="11203"/>
    <cellStyle name="T_Book1_09d_Phannuocnhaso9_Book1_ke hoach dau thau 30-6-2010 2 5" xfId="9910"/>
    <cellStyle name="T_Book1_09d_Phannuocnhaso9_Book1_ke hoach dau thau 30-6-2010 2 6" xfId="12424"/>
    <cellStyle name="T_Book1_09d_Phannuocnhaso9_Book1_ke hoach dau thau 30-6-2010 3" xfId="11478"/>
    <cellStyle name="T_Book1_09d_Phannuocnhaso9_Book1_ke hoach dau thau 30-6-2010 4" xfId="11202"/>
    <cellStyle name="T_Book1_09d_Phannuocnhaso9_Book1_ke hoach dau thau 30-6-2010 5" xfId="9911"/>
    <cellStyle name="T_Book1_09d_Phannuocnhaso9_Book1_ke hoach dau thau 30-6-2010 6" xfId="12415"/>
    <cellStyle name="T_Book1_09d_Phannuocnhaso9_Book1_ke hoach dau thau 30-6-2010_BIEU KE HOACH  2015 (KTN 6.11 sua)" xfId="5296"/>
    <cellStyle name="T_Book1_09d_Phannuocnhaso9_Book1_ke hoach dau thau 30-6-2010_BIEU KE HOACH  2015 (KTN 6.11 sua) 2" xfId="11481"/>
    <cellStyle name="T_Book1_09d_Phannuocnhaso9_Book1_ke hoach dau thau 30-6-2010_BIEU KE HOACH  2015 (KTN 6.11 sua) 3" xfId="11205"/>
    <cellStyle name="T_Book1_09d_Phannuocnhaso9_Book1_ke hoach dau thau 30-6-2010_BIEU KE HOACH  2015 (KTN 6.11 sua) 4" xfId="9908"/>
    <cellStyle name="T_Book1_09d_Phannuocnhaso9_Book1_ke hoach dau thau 30-6-2010_BIEU KE HOACH  2015 (KTN 6.11 sua) 5" xfId="12531"/>
    <cellStyle name="T_Book1_09d_Phannuocnhaso9_Copy of KH PHAN BO VON ĐỐI ỨNG NAM 2011 (30 TY phuong án gop WB)" xfId="5297"/>
    <cellStyle name="T_Book1_09d_Phannuocnhaso9_Copy of KH PHAN BO VON ĐỐI ỨNG NAM 2011 (30 TY phuong án gop WB) 2" xfId="5298"/>
    <cellStyle name="T_Book1_09d_Phannuocnhaso9_Copy of KH PHAN BO VON ĐỐI ỨNG NAM 2011 (30 TY phuong án gop WB) 2 2" xfId="5299"/>
    <cellStyle name="T_Book1_09d_Phannuocnhaso9_Copy of KH PHAN BO VON ĐỐI ỨNG NAM 2011 (30 TY phuong án gop WB) 2 2 2" xfId="11484"/>
    <cellStyle name="T_Book1_09d_Phannuocnhaso9_Copy of KH PHAN BO VON ĐỐI ỨNG NAM 2011 (30 TY phuong án gop WB) 2 2 3" xfId="11208"/>
    <cellStyle name="T_Book1_09d_Phannuocnhaso9_Copy of KH PHAN BO VON ĐỐI ỨNG NAM 2011 (30 TY phuong án gop WB) 2 2 4" xfId="9905"/>
    <cellStyle name="T_Book1_09d_Phannuocnhaso9_Copy of KH PHAN BO VON ĐỐI ỨNG NAM 2011 (30 TY phuong án gop WB) 2 2 5" xfId="12534"/>
    <cellStyle name="T_Book1_09d_Phannuocnhaso9_Copy of KH PHAN BO VON ĐỐI ỨNG NAM 2011 (30 TY phuong án gop WB) 2 3" xfId="11483"/>
    <cellStyle name="T_Book1_09d_Phannuocnhaso9_Copy of KH PHAN BO VON ĐỐI ỨNG NAM 2011 (30 TY phuong án gop WB) 2 4" xfId="11207"/>
    <cellStyle name="T_Book1_09d_Phannuocnhaso9_Copy of KH PHAN BO VON ĐỐI ỨNG NAM 2011 (30 TY phuong án gop WB) 2 5" xfId="9906"/>
    <cellStyle name="T_Book1_09d_Phannuocnhaso9_Copy of KH PHAN BO VON ĐỐI ỨNG NAM 2011 (30 TY phuong án gop WB) 2 6" xfId="12533"/>
    <cellStyle name="T_Book1_09d_Phannuocnhaso9_Copy of KH PHAN BO VON ĐỐI ỨNG NAM 2011 (30 TY phuong án gop WB) 3" xfId="11482"/>
    <cellStyle name="T_Book1_09d_Phannuocnhaso9_Copy of KH PHAN BO VON ĐỐI ỨNG NAM 2011 (30 TY phuong án gop WB) 4" xfId="11206"/>
    <cellStyle name="T_Book1_09d_Phannuocnhaso9_Copy of KH PHAN BO VON ĐỐI ỨNG NAM 2011 (30 TY phuong án gop WB) 5" xfId="9907"/>
    <cellStyle name="T_Book1_09d_Phannuocnhaso9_Copy of KH PHAN BO VON ĐỐI ỨNG NAM 2011 (30 TY phuong án gop WB) 6" xfId="12532"/>
    <cellStyle name="T_Book1_09d_Phannuocnhaso9_Copy of KH PHAN BO VON ĐỐI ỨNG NAM 2011 (30 TY phuong án gop WB)_BIEU KE HOACH  2015 (KTN 6.11 sua)" xfId="5300"/>
    <cellStyle name="T_Book1_09d_Phannuocnhaso9_Copy of KH PHAN BO VON ĐỐI ỨNG NAM 2011 (30 TY phuong án gop WB)_BIEU KE HOACH  2015 (KTN 6.11 sua) 2" xfId="11485"/>
    <cellStyle name="T_Book1_09d_Phannuocnhaso9_Copy of KH PHAN BO VON ĐỐI ỨNG NAM 2011 (30 TY phuong án gop WB)_BIEU KE HOACH  2015 (KTN 6.11 sua) 3" xfId="11209"/>
    <cellStyle name="T_Book1_09d_Phannuocnhaso9_Copy of KH PHAN BO VON ĐỐI ỨNG NAM 2011 (30 TY phuong án gop WB)_BIEU KE HOACH  2015 (KTN 6.11 sua) 4" xfId="9904"/>
    <cellStyle name="T_Book1_09d_Phannuocnhaso9_Copy of KH PHAN BO VON ĐỐI ỨNG NAM 2011 (30 TY phuong án gop WB)_BIEU KE HOACH  2015 (KTN 6.11 sua) 5" xfId="12535"/>
    <cellStyle name="T_Book1_09d_Phannuocnhaso9_DTTD chieng chan Tham lai 29-9-2009" xfId="5301"/>
    <cellStyle name="T_Book1_09d_Phannuocnhaso9_DTTD chieng chan Tham lai 29-9-2009 2" xfId="5302"/>
    <cellStyle name="T_Book1_09d_Phannuocnhaso9_DTTD chieng chan Tham lai 29-9-2009 2 2" xfId="5303"/>
    <cellStyle name="T_Book1_09d_Phannuocnhaso9_DTTD chieng chan Tham lai 29-9-2009 2 2 2" xfId="11488"/>
    <cellStyle name="T_Book1_09d_Phannuocnhaso9_DTTD chieng chan Tham lai 29-9-2009 2 2 3" xfId="11212"/>
    <cellStyle name="T_Book1_09d_Phannuocnhaso9_DTTD chieng chan Tham lai 29-9-2009 2 2 4" xfId="9901"/>
    <cellStyle name="T_Book1_09d_Phannuocnhaso9_DTTD chieng chan Tham lai 29-9-2009 2 2 5" xfId="12537"/>
    <cellStyle name="T_Book1_09d_Phannuocnhaso9_DTTD chieng chan Tham lai 29-9-2009 2 3" xfId="11487"/>
    <cellStyle name="T_Book1_09d_Phannuocnhaso9_DTTD chieng chan Tham lai 29-9-2009 2 4" xfId="11211"/>
    <cellStyle name="T_Book1_09d_Phannuocnhaso9_DTTD chieng chan Tham lai 29-9-2009 2 5" xfId="9902"/>
    <cellStyle name="T_Book1_09d_Phannuocnhaso9_DTTD chieng chan Tham lai 29-9-2009 2 6" xfId="12536"/>
    <cellStyle name="T_Book1_09d_Phannuocnhaso9_DTTD chieng chan Tham lai 29-9-2009 3" xfId="11486"/>
    <cellStyle name="T_Book1_09d_Phannuocnhaso9_DTTD chieng chan Tham lai 29-9-2009 4" xfId="11210"/>
    <cellStyle name="T_Book1_09d_Phannuocnhaso9_DTTD chieng chan Tham lai 29-9-2009 5" xfId="9903"/>
    <cellStyle name="T_Book1_09d_Phannuocnhaso9_DTTD chieng chan Tham lai 29-9-2009 6" xfId="12540"/>
    <cellStyle name="T_Book1_09d_Phannuocnhaso9_DTTD chieng chan Tham lai 29-9-2009_BIEU KE HOACH  2015 (KTN 6.11 sua)" xfId="5304"/>
    <cellStyle name="T_Book1_09d_Phannuocnhaso9_DTTD chieng chan Tham lai 29-9-2009_BIEU KE HOACH  2015 (KTN 6.11 sua) 2" xfId="11489"/>
    <cellStyle name="T_Book1_09d_Phannuocnhaso9_DTTD chieng chan Tham lai 29-9-2009_BIEU KE HOACH  2015 (KTN 6.11 sua) 3" xfId="11213"/>
    <cellStyle name="T_Book1_09d_Phannuocnhaso9_DTTD chieng chan Tham lai 29-9-2009_BIEU KE HOACH  2015 (KTN 6.11 sua) 4" xfId="9900"/>
    <cellStyle name="T_Book1_09d_Phannuocnhaso9_DTTD chieng chan Tham lai 29-9-2009_BIEU KE HOACH  2015 (KTN 6.11 sua) 5" xfId="12538"/>
    <cellStyle name="T_Book1_09d_Phannuocnhaso9_Du toan nuoc San Thang (GD2)" xfId="5305"/>
    <cellStyle name="T_Book1_09d_Phannuocnhaso9_Du toan nuoc San Thang (GD2) 2" xfId="5306"/>
    <cellStyle name="T_Book1_09d_Phannuocnhaso9_Du toan nuoc San Thang (GD2) 2 2" xfId="5307"/>
    <cellStyle name="T_Book1_09d_Phannuocnhaso9_Du toan nuoc San Thang (GD2) 2 2 2" xfId="9897"/>
    <cellStyle name="T_Book1_09d_Phannuocnhaso9_Du toan nuoc San Thang (GD2) 2 3" xfId="9898"/>
    <cellStyle name="T_Book1_09d_Phannuocnhaso9_Du toan nuoc San Thang (GD2) 3" xfId="9899"/>
    <cellStyle name="T_Book1_09d_Phannuocnhaso9_Du toan nuoc San Thang (GD2)_BIEU KE HOACH  2015 (KTN 6.11 sua)" xfId="5308"/>
    <cellStyle name="T_Book1_09d_Phannuocnhaso9_Du toan nuoc San Thang (GD2)_BIEU KE HOACH  2015 (KTN 6.11 sua) 2" xfId="9896"/>
    <cellStyle name="T_Book1_09d_Phannuocnhaso9_dự toán 30a 2013" xfId="5309"/>
    <cellStyle name="T_Book1_09d_Phannuocnhaso9_dự toán 30a 2013 2" xfId="9892"/>
    <cellStyle name="T_Book1_09d_Phannuocnhaso9_Ke hoach 2010 (theo doi 11-8-2010)" xfId="5310"/>
    <cellStyle name="T_Book1_09d_Phannuocnhaso9_Ke hoach 2010 (theo doi 11-8-2010) 2" xfId="5311"/>
    <cellStyle name="T_Book1_09d_Phannuocnhaso9_Ke hoach 2010 (theo doi 11-8-2010) 2 2" xfId="5312"/>
    <cellStyle name="T_Book1_09d_Phannuocnhaso9_Ke hoach 2010 (theo doi 11-8-2010) 2 2 2" xfId="9893"/>
    <cellStyle name="T_Book1_09d_Phannuocnhaso9_Ke hoach 2010 (theo doi 11-8-2010) 2 3" xfId="9894"/>
    <cellStyle name="T_Book1_09d_Phannuocnhaso9_Ke hoach 2010 (theo doi 11-8-2010) 3" xfId="9895"/>
    <cellStyle name="T_Book1_09d_Phannuocnhaso9_Ke hoach 2010 (theo doi 11-8-2010)_BIEU KE HOACH  2015 (KTN 6.11 sua)" xfId="5313"/>
    <cellStyle name="T_Book1_09d_Phannuocnhaso9_Ke hoach 2010 (theo doi 11-8-2010)_BIEU KE HOACH  2015 (KTN 6.11 sua) 2" xfId="9891"/>
    <cellStyle name="T_Book1_09d_Phannuocnhaso9_ke hoach dau thau 30-6-2010" xfId="5314"/>
    <cellStyle name="T_Book1_09d_Phannuocnhaso9_ke hoach dau thau 30-6-2010 2" xfId="5315"/>
    <cellStyle name="T_Book1_09d_Phannuocnhaso9_ke hoach dau thau 30-6-2010 2 2" xfId="5316"/>
    <cellStyle name="T_Book1_09d_Phannuocnhaso9_ke hoach dau thau 30-6-2010 2 2 2" xfId="9888"/>
    <cellStyle name="T_Book1_09d_Phannuocnhaso9_ke hoach dau thau 30-6-2010 2 3" xfId="9889"/>
    <cellStyle name="T_Book1_09d_Phannuocnhaso9_ke hoach dau thau 30-6-2010 3" xfId="9890"/>
    <cellStyle name="T_Book1_09d_Phannuocnhaso9_ke hoach dau thau 30-6-2010_BIEU KE HOACH  2015 (KTN 6.11 sua)" xfId="5317"/>
    <cellStyle name="T_Book1_09d_Phannuocnhaso9_ke hoach dau thau 30-6-2010_BIEU KE HOACH  2015 (KTN 6.11 sua) 2" xfId="9887"/>
    <cellStyle name="T_Book1_09d_Phannuocnhaso9_KH Von 2012 gui BKH 1" xfId="5318"/>
    <cellStyle name="T_Book1_09d_Phannuocnhaso9_KH Von 2012 gui BKH 1 2" xfId="5319"/>
    <cellStyle name="T_Book1_09d_Phannuocnhaso9_KH Von 2012 gui BKH 1 2 2" xfId="5320"/>
    <cellStyle name="T_Book1_09d_Phannuocnhaso9_KH Von 2012 gui BKH 1 2 2 2" xfId="11492"/>
    <cellStyle name="T_Book1_09d_Phannuocnhaso9_KH Von 2012 gui BKH 1 2 2 3" xfId="11231"/>
    <cellStyle name="T_Book1_09d_Phannuocnhaso9_KH Von 2012 gui BKH 1 2 2 4" xfId="9884"/>
    <cellStyle name="T_Book1_09d_Phannuocnhaso9_KH Von 2012 gui BKH 1 2 2 5" xfId="12222"/>
    <cellStyle name="T_Book1_09d_Phannuocnhaso9_KH Von 2012 gui BKH 1 2 3" xfId="11491"/>
    <cellStyle name="T_Book1_09d_Phannuocnhaso9_KH Von 2012 gui BKH 1 2 4" xfId="11230"/>
    <cellStyle name="T_Book1_09d_Phannuocnhaso9_KH Von 2012 gui BKH 1 2 5" xfId="9885"/>
    <cellStyle name="T_Book1_09d_Phannuocnhaso9_KH Von 2012 gui BKH 1 2 6" xfId="12221"/>
    <cellStyle name="T_Book1_09d_Phannuocnhaso9_KH Von 2012 gui BKH 1 3" xfId="11490"/>
    <cellStyle name="T_Book1_09d_Phannuocnhaso9_KH Von 2012 gui BKH 1 4" xfId="11229"/>
    <cellStyle name="T_Book1_09d_Phannuocnhaso9_KH Von 2012 gui BKH 1 5" xfId="9886"/>
    <cellStyle name="T_Book1_09d_Phannuocnhaso9_KH Von 2012 gui BKH 1 6" xfId="12220"/>
    <cellStyle name="T_Book1_09d_Phannuocnhaso9_KH Von 2012 gui BKH 1_BIEU KE HOACH  2015 (KTN 6.11 sua)" xfId="5321"/>
    <cellStyle name="T_Book1_09d_Phannuocnhaso9_KH Von 2012 gui BKH 1_BIEU KE HOACH  2015 (KTN 6.11 sua) 2" xfId="11493"/>
    <cellStyle name="T_Book1_09d_Phannuocnhaso9_KH Von 2012 gui BKH 1_BIEU KE HOACH  2015 (KTN 6.11 sua) 3" xfId="11232"/>
    <cellStyle name="T_Book1_09d_Phannuocnhaso9_KH Von 2012 gui BKH 1_BIEU KE HOACH  2015 (KTN 6.11 sua) 4" xfId="9883"/>
    <cellStyle name="T_Book1_09d_Phannuocnhaso9_KH Von 2012 gui BKH 1_BIEU KE HOACH  2015 (KTN 6.11 sua) 5" xfId="12223"/>
    <cellStyle name="T_Book1_09d_Phannuocnhaso9_QD ke hoach dau thau" xfId="5322"/>
    <cellStyle name="T_Book1_09d_Phannuocnhaso9_QD ke hoach dau thau 2" xfId="5323"/>
    <cellStyle name="T_Book1_09d_Phannuocnhaso9_QD ke hoach dau thau 2 2" xfId="5324"/>
    <cellStyle name="T_Book1_09d_Phannuocnhaso9_QD ke hoach dau thau 2 2 2" xfId="9880"/>
    <cellStyle name="T_Book1_09d_Phannuocnhaso9_QD ke hoach dau thau 2 3" xfId="9881"/>
    <cellStyle name="T_Book1_09d_Phannuocnhaso9_QD ke hoach dau thau 3" xfId="9882"/>
    <cellStyle name="T_Book1_09d_Phannuocnhaso9_QD ke hoach dau thau_BIEU KE HOACH  2015 (KTN 6.11 sua)" xfId="5325"/>
    <cellStyle name="T_Book1_09d_Phannuocnhaso9_QD ke hoach dau thau_BIEU KE HOACH  2015 (KTN 6.11 sua) 2" xfId="9879"/>
    <cellStyle name="T_Book1_09d_Phannuocnhaso9_Ra soat KH von 2011 (Huy-11-11-11)" xfId="5326"/>
    <cellStyle name="T_Book1_09d_Phannuocnhaso9_Ra soat KH von 2011 (Huy-11-11-11) 2" xfId="5327"/>
    <cellStyle name="T_Book1_09d_Phannuocnhaso9_Ra soat KH von 2011 (Huy-11-11-11) 2 2" xfId="5328"/>
    <cellStyle name="T_Book1_09d_Phannuocnhaso9_Ra soat KH von 2011 (Huy-11-11-11) 2 2 2" xfId="9876"/>
    <cellStyle name="T_Book1_09d_Phannuocnhaso9_Ra soat KH von 2011 (Huy-11-11-11) 2 3" xfId="9877"/>
    <cellStyle name="T_Book1_09d_Phannuocnhaso9_Ra soat KH von 2011 (Huy-11-11-11) 3" xfId="9878"/>
    <cellStyle name="T_Book1_09d_Phannuocnhaso9_Ra soat KH von 2011 (Huy-11-11-11)_BIEU KE HOACH  2015 (KTN 6.11 sua)" xfId="5329"/>
    <cellStyle name="T_Book1_09d_Phannuocnhaso9_Ra soat KH von 2011 (Huy-11-11-11)_BIEU KE HOACH  2015 (KTN 6.11 sua) 2" xfId="9875"/>
    <cellStyle name="T_Book1_09d_Phannuocnhaso9_tinh toan hoang ha" xfId="5330"/>
    <cellStyle name="T_Book1_09d_Phannuocnhaso9_tinh toan hoang ha 2" xfId="5331"/>
    <cellStyle name="T_Book1_09d_Phannuocnhaso9_tinh toan hoang ha 2 2" xfId="5332"/>
    <cellStyle name="T_Book1_09d_Phannuocnhaso9_tinh toan hoang ha 2 2 2" xfId="9872"/>
    <cellStyle name="T_Book1_09d_Phannuocnhaso9_tinh toan hoang ha 2 3" xfId="9873"/>
    <cellStyle name="T_Book1_09d_Phannuocnhaso9_tinh toan hoang ha 3" xfId="9874"/>
    <cellStyle name="T_Book1_09d_Phannuocnhaso9_tinh toan hoang ha_BIEU KE HOACH  2015 (KTN 6.11 sua)" xfId="5333"/>
    <cellStyle name="T_Book1_09d_Phannuocnhaso9_tinh toan hoang ha_BIEU KE HOACH  2015 (KTN 6.11 sua) 2" xfId="9871"/>
    <cellStyle name="T_Book1_09d_Phannuocnhaso9_Tong von ĐTPT" xfId="5334"/>
    <cellStyle name="T_Book1_09d_Phannuocnhaso9_Tong von ĐTPT 2" xfId="5335"/>
    <cellStyle name="T_Book1_09d_Phannuocnhaso9_Tong von ĐTPT 2 2" xfId="5336"/>
    <cellStyle name="T_Book1_09d_Phannuocnhaso9_Tong von ĐTPT 2 2 2" xfId="9868"/>
    <cellStyle name="T_Book1_09d_Phannuocnhaso9_Tong von ĐTPT 2 3" xfId="9869"/>
    <cellStyle name="T_Book1_09d_Phannuocnhaso9_Tong von ĐTPT 3" xfId="9870"/>
    <cellStyle name="T_Book1_09d_Phannuocnhaso9_Tong von ĐTPT_BIEU KE HOACH  2015 (KTN 6.11 sua)" xfId="5337"/>
    <cellStyle name="T_Book1_09d_Phannuocnhaso9_Tong von ĐTPT_BIEU KE HOACH  2015 (KTN 6.11 sua) 2" xfId="9867"/>
    <cellStyle name="T_Book1_09d_Phannuocnhaso9_Viec Huy dang lam" xfId="5338"/>
    <cellStyle name="T_Book1_09d_Phannuocnhaso9_Viec Huy dang lam 2" xfId="9866"/>
    <cellStyle name="T_Book1_09d_Phannuocnhaso9_Viec Huy dang lam_CT 134" xfId="5339"/>
    <cellStyle name="T_Book1_09d_Phannuocnhaso9_Viec Huy dang lam_CT 134 2" xfId="9865"/>
    <cellStyle name="T_Book1_09f_TienluongThannhaso9" xfId="5340"/>
    <cellStyle name="T_Book1_09f_TienluongThannhaso9 2" xfId="9864"/>
    <cellStyle name="T_Book1_09f_TienluongThannhaso9_Bieu chi tieu KH 2014 (Huy-04-11)" xfId="5341"/>
    <cellStyle name="T_Book1_09f_TienluongThannhaso9_Bieu chi tieu KH 2014 (Huy-04-11) 2" xfId="5342"/>
    <cellStyle name="T_Book1_09f_TienluongThannhaso9_Bieu chi tieu KH 2014 (Huy-04-11) 2 2" xfId="9862"/>
    <cellStyle name="T_Book1_09f_TienluongThannhaso9_Bieu chi tieu KH 2014 (Huy-04-11) 3" xfId="9863"/>
    <cellStyle name="T_Book1_09f_TienluongThannhaso9_bieu ke hoach dau thau" xfId="5343"/>
    <cellStyle name="T_Book1_09f_TienluongThannhaso9_bieu ke hoach dau thau 2" xfId="5344"/>
    <cellStyle name="T_Book1_09f_TienluongThannhaso9_bieu ke hoach dau thau 2 2" xfId="5345"/>
    <cellStyle name="T_Book1_09f_TienluongThannhaso9_bieu ke hoach dau thau 2 2 2" xfId="9859"/>
    <cellStyle name="T_Book1_09f_TienluongThannhaso9_bieu ke hoach dau thau 2 3" xfId="9860"/>
    <cellStyle name="T_Book1_09f_TienluongThannhaso9_bieu ke hoach dau thau 3" xfId="9861"/>
    <cellStyle name="T_Book1_09f_TienluongThannhaso9_bieu ke hoach dau thau truong mam non SKH" xfId="5346"/>
    <cellStyle name="T_Book1_09f_TienluongThannhaso9_bieu ke hoach dau thau truong mam non SKH 2" xfId="5347"/>
    <cellStyle name="T_Book1_09f_TienluongThannhaso9_bieu ke hoach dau thau truong mam non SKH 2 2" xfId="5348"/>
    <cellStyle name="T_Book1_09f_TienluongThannhaso9_bieu ke hoach dau thau truong mam non SKH 2 2 2" xfId="9856"/>
    <cellStyle name="T_Book1_09f_TienluongThannhaso9_bieu ke hoach dau thau truong mam non SKH 2 3" xfId="9857"/>
    <cellStyle name="T_Book1_09f_TienluongThannhaso9_bieu ke hoach dau thau truong mam non SKH 3" xfId="9858"/>
    <cellStyle name="T_Book1_09f_TienluongThannhaso9_bieu ke hoach dau thau truong mam non SKH_BIEU KE HOACH  2015 (KTN 6.11 sua)" xfId="5349"/>
    <cellStyle name="T_Book1_09f_TienluongThannhaso9_bieu ke hoach dau thau truong mam non SKH_BIEU KE HOACH  2015 (KTN 6.11 sua) 2" xfId="9855"/>
    <cellStyle name="T_Book1_09f_TienluongThannhaso9_bieu ke hoach dau thau_BIEU KE HOACH  2015 (KTN 6.11 sua)" xfId="5350"/>
    <cellStyle name="T_Book1_09f_TienluongThannhaso9_bieu ke hoach dau thau_BIEU KE HOACH  2015 (KTN 6.11 sua) 2" xfId="9854"/>
    <cellStyle name="T_Book1_09f_TienluongThannhaso9_bieu tong hop lai kh von 2011 gui phong TH-KTDN" xfId="5351"/>
    <cellStyle name="T_Book1_09f_TienluongThannhaso9_bieu tong hop lai kh von 2011 gui phong TH-KTDN 2" xfId="5352"/>
    <cellStyle name="T_Book1_09f_TienluongThannhaso9_bieu tong hop lai kh von 2011 gui phong TH-KTDN 2 2" xfId="5353"/>
    <cellStyle name="T_Book1_09f_TienluongThannhaso9_bieu tong hop lai kh von 2011 gui phong TH-KTDN 2 2 2" xfId="11507"/>
    <cellStyle name="T_Book1_09f_TienluongThannhaso9_bieu tong hop lai kh von 2011 gui phong TH-KTDN 2 2 3" xfId="11252"/>
    <cellStyle name="T_Book1_09f_TienluongThannhaso9_bieu tong hop lai kh von 2011 gui phong TH-KTDN 2 2 4" xfId="9851"/>
    <cellStyle name="T_Book1_09f_TienluongThannhaso9_bieu tong hop lai kh von 2011 gui phong TH-KTDN 2 2 5" xfId="12230"/>
    <cellStyle name="T_Book1_09f_TienluongThannhaso9_bieu tong hop lai kh von 2011 gui phong TH-KTDN 2 3" xfId="11506"/>
    <cellStyle name="T_Book1_09f_TienluongThannhaso9_bieu tong hop lai kh von 2011 gui phong TH-KTDN 2 4" xfId="11251"/>
    <cellStyle name="T_Book1_09f_TienluongThannhaso9_bieu tong hop lai kh von 2011 gui phong TH-KTDN 2 5" xfId="9852"/>
    <cellStyle name="T_Book1_09f_TienluongThannhaso9_bieu tong hop lai kh von 2011 gui phong TH-KTDN 2 6" xfId="12229"/>
    <cellStyle name="T_Book1_09f_TienluongThannhaso9_bieu tong hop lai kh von 2011 gui phong TH-KTDN 3" xfId="11505"/>
    <cellStyle name="T_Book1_09f_TienluongThannhaso9_bieu tong hop lai kh von 2011 gui phong TH-KTDN 4" xfId="11254"/>
    <cellStyle name="T_Book1_09f_TienluongThannhaso9_bieu tong hop lai kh von 2011 gui phong TH-KTDN 5" xfId="9853"/>
    <cellStyle name="T_Book1_09f_TienluongThannhaso9_bieu tong hop lai kh von 2011 gui phong TH-KTDN 6" xfId="12228"/>
    <cellStyle name="T_Book1_09f_TienluongThannhaso9_bieu tong hop lai kh von 2011 gui phong TH-KTDN_BIEU KE HOACH  2015 (KTN 6.11 sua)" xfId="5354"/>
    <cellStyle name="T_Book1_09f_TienluongThannhaso9_bieu tong hop lai kh von 2011 gui phong TH-KTDN_BIEU KE HOACH  2015 (KTN 6.11 sua) 2" xfId="11508"/>
    <cellStyle name="T_Book1_09f_TienluongThannhaso9_bieu tong hop lai kh von 2011 gui phong TH-KTDN_BIEU KE HOACH  2015 (KTN 6.11 sua) 3" xfId="11253"/>
    <cellStyle name="T_Book1_09f_TienluongThannhaso9_bieu tong hop lai kh von 2011 gui phong TH-KTDN_BIEU KE HOACH  2015 (KTN 6.11 sua) 4" xfId="9850"/>
    <cellStyle name="T_Book1_09f_TienluongThannhaso9_bieu tong hop lai kh von 2011 gui phong TH-KTDN_BIEU KE HOACH  2015 (KTN 6.11 sua) 5" xfId="12232"/>
    <cellStyle name="T_Book1_09f_TienluongThannhaso9_Book1" xfId="5355"/>
    <cellStyle name="T_Book1_09f_TienluongThannhaso9_Book1 2" xfId="5356"/>
    <cellStyle name="T_Book1_09f_TienluongThannhaso9_Book1 2 2" xfId="5357"/>
    <cellStyle name="T_Book1_09f_TienluongThannhaso9_Book1 2 2 2" xfId="9848"/>
    <cellStyle name="T_Book1_09f_TienluongThannhaso9_Book1 2 3" xfId="9849"/>
    <cellStyle name="T_Book1_09f_TienluongThannhaso9_Book1 3" xfId="9845"/>
    <cellStyle name="T_Book1_09f_TienluongThannhaso9_Book1_BIEU KE HOACH  2015 (KTN 6.11 sua)" xfId="5358"/>
    <cellStyle name="T_Book1_09f_TienluongThannhaso9_Book1_BIEU KE HOACH  2015 (KTN 6.11 sua) 2" xfId="9847"/>
    <cellStyle name="T_Book1_09f_TienluongThannhaso9_Book1_Ke hoach 2010 (theo doi 11-8-2010)" xfId="5359"/>
    <cellStyle name="T_Book1_09f_TienluongThannhaso9_Book1_Ke hoach 2010 (theo doi 11-8-2010) 2" xfId="5360"/>
    <cellStyle name="T_Book1_09f_TienluongThannhaso9_Book1_Ke hoach 2010 (theo doi 11-8-2010) 2 2" xfId="5361"/>
    <cellStyle name="T_Book1_09f_TienluongThannhaso9_Book1_Ke hoach 2010 (theo doi 11-8-2010) 2 2 2" xfId="11515"/>
    <cellStyle name="T_Book1_09f_TienluongThannhaso9_Book1_Ke hoach 2010 (theo doi 11-8-2010) 2 2 3" xfId="11260"/>
    <cellStyle name="T_Book1_09f_TienluongThannhaso9_Book1_Ke hoach 2010 (theo doi 11-8-2010) 2 2 4" xfId="9843"/>
    <cellStyle name="T_Book1_09f_TienluongThannhaso9_Book1_Ke hoach 2010 (theo doi 11-8-2010) 2 2 5" xfId="12234"/>
    <cellStyle name="T_Book1_09f_TienluongThannhaso9_Book1_Ke hoach 2010 (theo doi 11-8-2010) 2 3" xfId="11514"/>
    <cellStyle name="T_Book1_09f_TienluongThannhaso9_Book1_Ke hoach 2010 (theo doi 11-8-2010) 2 4" xfId="11256"/>
    <cellStyle name="T_Book1_09f_TienluongThannhaso9_Book1_Ke hoach 2010 (theo doi 11-8-2010) 2 5" xfId="9844"/>
    <cellStyle name="T_Book1_09f_TienluongThannhaso9_Book1_Ke hoach 2010 (theo doi 11-8-2010) 2 6" xfId="12233"/>
    <cellStyle name="T_Book1_09f_TienluongThannhaso9_Book1_Ke hoach 2010 (theo doi 11-8-2010) 3" xfId="11513"/>
    <cellStyle name="T_Book1_09f_TienluongThannhaso9_Book1_Ke hoach 2010 (theo doi 11-8-2010) 4" xfId="11255"/>
    <cellStyle name="T_Book1_09f_TienluongThannhaso9_Book1_Ke hoach 2010 (theo doi 11-8-2010) 5" xfId="9846"/>
    <cellStyle name="T_Book1_09f_TienluongThannhaso9_Book1_Ke hoach 2010 (theo doi 11-8-2010) 6" xfId="12428"/>
    <cellStyle name="T_Book1_09f_TienluongThannhaso9_Book1_Ke hoach 2010 (theo doi 11-8-2010)_BIEU KE HOACH  2015 (KTN 6.11 sua)" xfId="5362"/>
    <cellStyle name="T_Book1_09f_TienluongThannhaso9_Book1_Ke hoach 2010 (theo doi 11-8-2010)_BIEU KE HOACH  2015 (KTN 6.11 sua) 2" xfId="11516"/>
    <cellStyle name="T_Book1_09f_TienluongThannhaso9_Book1_Ke hoach 2010 (theo doi 11-8-2010)_BIEU KE HOACH  2015 (KTN 6.11 sua) 3" xfId="11261"/>
    <cellStyle name="T_Book1_09f_TienluongThannhaso9_Book1_Ke hoach 2010 (theo doi 11-8-2010)_BIEU KE HOACH  2015 (KTN 6.11 sua) 4" xfId="9842"/>
    <cellStyle name="T_Book1_09f_TienluongThannhaso9_Book1_Ke hoach 2010 (theo doi 11-8-2010)_BIEU KE HOACH  2015 (KTN 6.11 sua) 5" xfId="12235"/>
    <cellStyle name="T_Book1_09f_TienluongThannhaso9_Book1_ke hoach dau thau 30-6-2010" xfId="5363"/>
    <cellStyle name="T_Book1_09f_TienluongThannhaso9_Book1_ke hoach dau thau 30-6-2010 2" xfId="5364"/>
    <cellStyle name="T_Book1_09f_TienluongThannhaso9_Book1_ke hoach dau thau 30-6-2010 2 2" xfId="5365"/>
    <cellStyle name="T_Book1_09f_TienluongThannhaso9_Book1_ke hoach dau thau 30-6-2010 2 2 2" xfId="11519"/>
    <cellStyle name="T_Book1_09f_TienluongThannhaso9_Book1_ke hoach dau thau 30-6-2010 2 2 3" xfId="11264"/>
    <cellStyle name="T_Book1_09f_TienluongThannhaso9_Book1_ke hoach dau thau 30-6-2010 2 2 4" xfId="9839"/>
    <cellStyle name="T_Book1_09f_TienluongThannhaso9_Book1_ke hoach dau thau 30-6-2010 2 2 5" xfId="12238"/>
    <cellStyle name="T_Book1_09f_TienluongThannhaso9_Book1_ke hoach dau thau 30-6-2010 2 3" xfId="11518"/>
    <cellStyle name="T_Book1_09f_TienluongThannhaso9_Book1_ke hoach dau thau 30-6-2010 2 4" xfId="11263"/>
    <cellStyle name="T_Book1_09f_TienluongThannhaso9_Book1_ke hoach dau thau 30-6-2010 2 5" xfId="9840"/>
    <cellStyle name="T_Book1_09f_TienluongThannhaso9_Book1_ke hoach dau thau 30-6-2010 2 6" xfId="12237"/>
    <cellStyle name="T_Book1_09f_TienluongThannhaso9_Book1_ke hoach dau thau 30-6-2010 3" xfId="11517"/>
    <cellStyle name="T_Book1_09f_TienluongThannhaso9_Book1_ke hoach dau thau 30-6-2010 4" xfId="11262"/>
    <cellStyle name="T_Book1_09f_TienluongThannhaso9_Book1_ke hoach dau thau 30-6-2010 5" xfId="9841"/>
    <cellStyle name="T_Book1_09f_TienluongThannhaso9_Book1_ke hoach dau thau 30-6-2010 6" xfId="12236"/>
    <cellStyle name="T_Book1_09f_TienluongThannhaso9_Book1_ke hoach dau thau 30-6-2010_BIEU KE HOACH  2015 (KTN 6.11 sua)" xfId="5366"/>
    <cellStyle name="T_Book1_09f_TienluongThannhaso9_Book1_ke hoach dau thau 30-6-2010_BIEU KE HOACH  2015 (KTN 6.11 sua) 2" xfId="11520"/>
    <cellStyle name="T_Book1_09f_TienluongThannhaso9_Book1_ke hoach dau thau 30-6-2010_BIEU KE HOACH  2015 (KTN 6.11 sua) 3" xfId="11265"/>
    <cellStyle name="T_Book1_09f_TienluongThannhaso9_Book1_ke hoach dau thau 30-6-2010_BIEU KE HOACH  2015 (KTN 6.11 sua) 4" xfId="9838"/>
    <cellStyle name="T_Book1_09f_TienluongThannhaso9_Book1_ke hoach dau thau 30-6-2010_BIEU KE HOACH  2015 (KTN 6.11 sua) 5" xfId="12239"/>
    <cellStyle name="T_Book1_09f_TienluongThannhaso9_Copy of KH PHAN BO VON ĐỐI ỨNG NAM 2011 (30 TY phuong án gop WB)" xfId="5367"/>
    <cellStyle name="T_Book1_09f_TienluongThannhaso9_Copy of KH PHAN BO VON ĐỐI ỨNG NAM 2011 (30 TY phuong án gop WB) 2" xfId="5368"/>
    <cellStyle name="T_Book1_09f_TienluongThannhaso9_Copy of KH PHAN BO VON ĐỐI ỨNG NAM 2011 (30 TY phuong án gop WB) 2 2" xfId="5369"/>
    <cellStyle name="T_Book1_09f_TienluongThannhaso9_Copy of KH PHAN BO VON ĐỐI ỨNG NAM 2011 (30 TY phuong án gop WB) 2 2 2" xfId="11523"/>
    <cellStyle name="T_Book1_09f_TienluongThannhaso9_Copy of KH PHAN BO VON ĐỐI ỨNG NAM 2011 (30 TY phuong án gop WB) 2 2 3" xfId="11268"/>
    <cellStyle name="T_Book1_09f_TienluongThannhaso9_Copy of KH PHAN BO VON ĐỐI ỨNG NAM 2011 (30 TY phuong án gop WB) 2 2 4" xfId="9835"/>
    <cellStyle name="T_Book1_09f_TienluongThannhaso9_Copy of KH PHAN BO VON ĐỐI ỨNG NAM 2011 (30 TY phuong án gop WB) 2 2 5" xfId="12242"/>
    <cellStyle name="T_Book1_09f_TienluongThannhaso9_Copy of KH PHAN BO VON ĐỐI ỨNG NAM 2011 (30 TY phuong án gop WB) 2 3" xfId="11522"/>
    <cellStyle name="T_Book1_09f_TienluongThannhaso9_Copy of KH PHAN BO VON ĐỐI ỨNG NAM 2011 (30 TY phuong án gop WB) 2 4" xfId="11267"/>
    <cellStyle name="T_Book1_09f_TienluongThannhaso9_Copy of KH PHAN BO VON ĐỐI ỨNG NAM 2011 (30 TY phuong án gop WB) 2 5" xfId="9836"/>
    <cellStyle name="T_Book1_09f_TienluongThannhaso9_Copy of KH PHAN BO VON ĐỐI ỨNG NAM 2011 (30 TY phuong án gop WB) 2 6" xfId="12241"/>
    <cellStyle name="T_Book1_09f_TienluongThannhaso9_Copy of KH PHAN BO VON ĐỐI ỨNG NAM 2011 (30 TY phuong án gop WB) 3" xfId="11521"/>
    <cellStyle name="T_Book1_09f_TienluongThannhaso9_Copy of KH PHAN BO VON ĐỐI ỨNG NAM 2011 (30 TY phuong án gop WB) 4" xfId="11266"/>
    <cellStyle name="T_Book1_09f_TienluongThannhaso9_Copy of KH PHAN BO VON ĐỐI ỨNG NAM 2011 (30 TY phuong án gop WB) 5" xfId="9837"/>
    <cellStyle name="T_Book1_09f_TienluongThannhaso9_Copy of KH PHAN BO VON ĐỐI ỨNG NAM 2011 (30 TY phuong án gop WB) 6" xfId="12240"/>
    <cellStyle name="T_Book1_09f_TienluongThannhaso9_Copy of KH PHAN BO VON ĐỐI ỨNG NAM 2011 (30 TY phuong án gop WB)_BIEU KE HOACH  2015 (KTN 6.11 sua)" xfId="5370"/>
    <cellStyle name="T_Book1_09f_TienluongThannhaso9_Copy of KH PHAN BO VON ĐỐI ỨNG NAM 2011 (30 TY phuong án gop WB)_BIEU KE HOACH  2015 (KTN 6.11 sua) 2" xfId="11524"/>
    <cellStyle name="T_Book1_09f_TienluongThannhaso9_Copy of KH PHAN BO VON ĐỐI ỨNG NAM 2011 (30 TY phuong án gop WB)_BIEU KE HOACH  2015 (KTN 6.11 sua) 3" xfId="11269"/>
    <cellStyle name="T_Book1_09f_TienluongThannhaso9_Copy of KH PHAN BO VON ĐỐI ỨNG NAM 2011 (30 TY phuong án gop WB)_BIEU KE HOACH  2015 (KTN 6.11 sua) 4" xfId="9834"/>
    <cellStyle name="T_Book1_09f_TienluongThannhaso9_Copy of KH PHAN BO VON ĐỐI ỨNG NAM 2011 (30 TY phuong án gop WB)_BIEU KE HOACH  2015 (KTN 6.11 sua) 5" xfId="12447"/>
    <cellStyle name="T_Book1_09f_TienluongThannhaso9_DTTD chieng chan Tham lai 29-9-2009" xfId="5371"/>
    <cellStyle name="T_Book1_09f_TienluongThannhaso9_DTTD chieng chan Tham lai 29-9-2009 2" xfId="5372"/>
    <cellStyle name="T_Book1_09f_TienluongThannhaso9_DTTD chieng chan Tham lai 29-9-2009 2 2" xfId="5373"/>
    <cellStyle name="T_Book1_09f_TienluongThannhaso9_DTTD chieng chan Tham lai 29-9-2009 2 2 2" xfId="11527"/>
    <cellStyle name="T_Book1_09f_TienluongThannhaso9_DTTD chieng chan Tham lai 29-9-2009 2 2 3" xfId="11272"/>
    <cellStyle name="T_Book1_09f_TienluongThannhaso9_DTTD chieng chan Tham lai 29-9-2009 2 2 4" xfId="9831"/>
    <cellStyle name="T_Book1_09f_TienluongThannhaso9_DTTD chieng chan Tham lai 29-9-2009 2 2 5" xfId="12226"/>
    <cellStyle name="T_Book1_09f_TienluongThannhaso9_DTTD chieng chan Tham lai 29-9-2009 2 3" xfId="11526"/>
    <cellStyle name="T_Book1_09f_TienluongThannhaso9_DTTD chieng chan Tham lai 29-9-2009 2 4" xfId="11271"/>
    <cellStyle name="T_Book1_09f_TienluongThannhaso9_DTTD chieng chan Tham lai 29-9-2009 2 5" xfId="9832"/>
    <cellStyle name="T_Book1_09f_TienluongThannhaso9_DTTD chieng chan Tham lai 29-9-2009 2 6" xfId="12225"/>
    <cellStyle name="T_Book1_09f_TienluongThannhaso9_DTTD chieng chan Tham lai 29-9-2009 3" xfId="11525"/>
    <cellStyle name="T_Book1_09f_TienluongThannhaso9_DTTD chieng chan Tham lai 29-9-2009 4" xfId="11270"/>
    <cellStyle name="T_Book1_09f_TienluongThannhaso9_DTTD chieng chan Tham lai 29-9-2009 5" xfId="9833"/>
    <cellStyle name="T_Book1_09f_TienluongThannhaso9_DTTD chieng chan Tham lai 29-9-2009 6" xfId="12900"/>
    <cellStyle name="T_Book1_09f_TienluongThannhaso9_DTTD chieng chan Tham lai 29-9-2009_BIEU KE HOACH  2015 (KTN 6.11 sua)" xfId="5374"/>
    <cellStyle name="T_Book1_09f_TienluongThannhaso9_DTTD chieng chan Tham lai 29-9-2009_BIEU KE HOACH  2015 (KTN 6.11 sua) 2" xfId="11528"/>
    <cellStyle name="T_Book1_09f_TienluongThannhaso9_DTTD chieng chan Tham lai 29-9-2009_BIEU KE HOACH  2015 (KTN 6.11 sua) 3" xfId="11273"/>
    <cellStyle name="T_Book1_09f_TienluongThannhaso9_DTTD chieng chan Tham lai 29-9-2009_BIEU KE HOACH  2015 (KTN 6.11 sua) 4" xfId="9830"/>
    <cellStyle name="T_Book1_09f_TienluongThannhaso9_DTTD chieng chan Tham lai 29-9-2009_BIEU KE HOACH  2015 (KTN 6.11 sua) 5" xfId="12227"/>
    <cellStyle name="T_Book1_09f_TienluongThannhaso9_Du toan nuoc San Thang (GD2)" xfId="5375"/>
    <cellStyle name="T_Book1_09f_TienluongThannhaso9_Du toan nuoc San Thang (GD2) 2" xfId="5376"/>
    <cellStyle name="T_Book1_09f_TienluongThannhaso9_Du toan nuoc San Thang (GD2) 2 2" xfId="5377"/>
    <cellStyle name="T_Book1_09f_TienluongThannhaso9_Du toan nuoc San Thang (GD2) 2 2 2" xfId="9827"/>
    <cellStyle name="T_Book1_09f_TienluongThannhaso9_Du toan nuoc San Thang (GD2) 2 3" xfId="9828"/>
    <cellStyle name="T_Book1_09f_TienluongThannhaso9_Du toan nuoc San Thang (GD2) 3" xfId="9829"/>
    <cellStyle name="T_Book1_09f_TienluongThannhaso9_Du toan nuoc San Thang (GD2)_BIEU KE HOACH  2015 (KTN 6.11 sua)" xfId="5378"/>
    <cellStyle name="T_Book1_09f_TienluongThannhaso9_Du toan nuoc San Thang (GD2)_BIEU KE HOACH  2015 (KTN 6.11 sua) 2" xfId="9826"/>
    <cellStyle name="T_Book1_09f_TienluongThannhaso9_dự toán 30a 2013" xfId="5379"/>
    <cellStyle name="T_Book1_09f_TienluongThannhaso9_dự toán 30a 2013 2" xfId="9825"/>
    <cellStyle name="T_Book1_09f_TienluongThannhaso9_Ke hoach 2010 (theo doi 11-8-2010)" xfId="5380"/>
    <cellStyle name="T_Book1_09f_TienluongThannhaso9_Ke hoach 2010 (theo doi 11-8-2010) 2" xfId="5381"/>
    <cellStyle name="T_Book1_09f_TienluongThannhaso9_Ke hoach 2010 (theo doi 11-8-2010) 2 2" xfId="5382"/>
    <cellStyle name="T_Book1_09f_TienluongThannhaso9_Ke hoach 2010 (theo doi 11-8-2010) 2 2 2" xfId="9822"/>
    <cellStyle name="T_Book1_09f_TienluongThannhaso9_Ke hoach 2010 (theo doi 11-8-2010) 2 3" xfId="9823"/>
    <cellStyle name="T_Book1_09f_TienluongThannhaso9_Ke hoach 2010 (theo doi 11-8-2010) 3" xfId="9824"/>
    <cellStyle name="T_Book1_09f_TienluongThannhaso9_Ke hoach 2010 (theo doi 11-8-2010)_BIEU KE HOACH  2015 (KTN 6.11 sua)" xfId="5383"/>
    <cellStyle name="T_Book1_09f_TienluongThannhaso9_Ke hoach 2010 (theo doi 11-8-2010)_BIEU KE HOACH  2015 (KTN 6.11 sua) 2" xfId="9821"/>
    <cellStyle name="T_Book1_09f_TienluongThannhaso9_ke hoach dau thau 30-6-2010" xfId="5384"/>
    <cellStyle name="T_Book1_09f_TienluongThannhaso9_ke hoach dau thau 30-6-2010 2" xfId="5385"/>
    <cellStyle name="T_Book1_09f_TienluongThannhaso9_ke hoach dau thau 30-6-2010 2 2" xfId="5386"/>
    <cellStyle name="T_Book1_09f_TienluongThannhaso9_ke hoach dau thau 30-6-2010 2 2 2" xfId="9818"/>
    <cellStyle name="T_Book1_09f_TienluongThannhaso9_ke hoach dau thau 30-6-2010 2 3" xfId="9819"/>
    <cellStyle name="T_Book1_09f_TienluongThannhaso9_ke hoach dau thau 30-6-2010 3" xfId="9820"/>
    <cellStyle name="T_Book1_09f_TienluongThannhaso9_ke hoach dau thau 30-6-2010_BIEU KE HOACH  2015 (KTN 6.11 sua)" xfId="5387"/>
    <cellStyle name="T_Book1_09f_TienluongThannhaso9_ke hoach dau thau 30-6-2010_BIEU KE HOACH  2015 (KTN 6.11 sua) 2" xfId="9817"/>
    <cellStyle name="T_Book1_09f_TienluongThannhaso9_KH Von 2012 gui BKH 1" xfId="5388"/>
    <cellStyle name="T_Book1_09f_TienluongThannhaso9_KH Von 2012 gui BKH 1 2" xfId="5389"/>
    <cellStyle name="T_Book1_09f_TienluongThannhaso9_KH Von 2012 gui BKH 1 2 2" xfId="5390"/>
    <cellStyle name="T_Book1_09f_TienluongThannhaso9_KH Von 2012 gui BKH 1 2 2 2" xfId="11536"/>
    <cellStyle name="T_Book1_09f_TienluongThannhaso9_KH Von 2012 gui BKH 1 2 2 3" xfId="11291"/>
    <cellStyle name="T_Book1_09f_TienluongThannhaso9_KH Von 2012 gui BKH 1 2 2 4" xfId="9814"/>
    <cellStyle name="T_Book1_09f_TienluongThannhaso9_KH Von 2012 gui BKH 1 2 2 5" xfId="12433"/>
    <cellStyle name="T_Book1_09f_TienluongThannhaso9_KH Von 2012 gui BKH 1 2 3" xfId="11535"/>
    <cellStyle name="T_Book1_09f_TienluongThannhaso9_KH Von 2012 gui BKH 1 2 4" xfId="11290"/>
    <cellStyle name="T_Book1_09f_TienluongThannhaso9_KH Von 2012 gui BKH 1 2 5" xfId="9815"/>
    <cellStyle name="T_Book1_09f_TienluongThannhaso9_KH Von 2012 gui BKH 1 2 6" xfId="12432"/>
    <cellStyle name="T_Book1_09f_TienluongThannhaso9_KH Von 2012 gui BKH 1 3" xfId="11534"/>
    <cellStyle name="T_Book1_09f_TienluongThannhaso9_KH Von 2012 gui BKH 1 4" xfId="11289"/>
    <cellStyle name="T_Book1_09f_TienluongThannhaso9_KH Von 2012 gui BKH 1 5" xfId="9816"/>
    <cellStyle name="T_Book1_09f_TienluongThannhaso9_KH Von 2012 gui BKH 1 6" xfId="12899"/>
    <cellStyle name="T_Book1_09f_TienluongThannhaso9_KH Von 2012 gui BKH 1_BIEU KE HOACH  2015 (KTN 6.11 sua)" xfId="5391"/>
    <cellStyle name="T_Book1_09f_TienluongThannhaso9_KH Von 2012 gui BKH 1_BIEU KE HOACH  2015 (KTN 6.11 sua) 2" xfId="11537"/>
    <cellStyle name="T_Book1_09f_TienluongThannhaso9_KH Von 2012 gui BKH 1_BIEU KE HOACH  2015 (KTN 6.11 sua) 3" xfId="11292"/>
    <cellStyle name="T_Book1_09f_TienluongThannhaso9_KH Von 2012 gui BKH 1_BIEU KE HOACH  2015 (KTN 6.11 sua) 4" xfId="9813"/>
    <cellStyle name="T_Book1_09f_TienluongThannhaso9_KH Von 2012 gui BKH 1_BIEU KE HOACH  2015 (KTN 6.11 sua) 5" xfId="12434"/>
    <cellStyle name="T_Book1_09f_TienluongThannhaso9_QD ke hoach dau thau" xfId="5392"/>
    <cellStyle name="T_Book1_09f_TienluongThannhaso9_QD ke hoach dau thau 2" xfId="5393"/>
    <cellStyle name="T_Book1_09f_TienluongThannhaso9_QD ke hoach dau thau 2 2" xfId="5394"/>
    <cellStyle name="T_Book1_09f_TienluongThannhaso9_QD ke hoach dau thau 2 2 2" xfId="9810"/>
    <cellStyle name="T_Book1_09f_TienluongThannhaso9_QD ke hoach dau thau 2 3" xfId="9811"/>
    <cellStyle name="T_Book1_09f_TienluongThannhaso9_QD ke hoach dau thau 3" xfId="9812"/>
    <cellStyle name="T_Book1_09f_TienluongThannhaso9_QD ke hoach dau thau_BIEU KE HOACH  2015 (KTN 6.11 sua)" xfId="5395"/>
    <cellStyle name="T_Book1_09f_TienluongThannhaso9_QD ke hoach dau thau_BIEU KE HOACH  2015 (KTN 6.11 sua) 2" xfId="9809"/>
    <cellStyle name="T_Book1_09f_TienluongThannhaso9_Ra soat KH von 2011 (Huy-11-11-11)" xfId="5396"/>
    <cellStyle name="T_Book1_09f_TienluongThannhaso9_Ra soat KH von 2011 (Huy-11-11-11) 2" xfId="5397"/>
    <cellStyle name="T_Book1_09f_TienluongThannhaso9_Ra soat KH von 2011 (Huy-11-11-11) 2 2" xfId="5398"/>
    <cellStyle name="T_Book1_09f_TienluongThannhaso9_Ra soat KH von 2011 (Huy-11-11-11) 2 2 2" xfId="9806"/>
    <cellStyle name="T_Book1_09f_TienluongThannhaso9_Ra soat KH von 2011 (Huy-11-11-11) 2 3" xfId="9807"/>
    <cellStyle name="T_Book1_09f_TienluongThannhaso9_Ra soat KH von 2011 (Huy-11-11-11) 3" xfId="9808"/>
    <cellStyle name="T_Book1_09f_TienluongThannhaso9_Ra soat KH von 2011 (Huy-11-11-11)_BIEU KE HOACH  2015 (KTN 6.11 sua)" xfId="5399"/>
    <cellStyle name="T_Book1_09f_TienluongThannhaso9_Ra soat KH von 2011 (Huy-11-11-11)_BIEU KE HOACH  2015 (KTN 6.11 sua) 2" xfId="9805"/>
    <cellStyle name="T_Book1_09f_TienluongThannhaso9_tinh toan hoang ha" xfId="5400"/>
    <cellStyle name="T_Book1_09f_TienluongThannhaso9_tinh toan hoang ha 2" xfId="5401"/>
    <cellStyle name="T_Book1_09f_TienluongThannhaso9_tinh toan hoang ha 2 2" xfId="5402"/>
    <cellStyle name="T_Book1_09f_TienluongThannhaso9_tinh toan hoang ha 2 2 2" xfId="9802"/>
    <cellStyle name="T_Book1_09f_TienluongThannhaso9_tinh toan hoang ha 2 3" xfId="9803"/>
    <cellStyle name="T_Book1_09f_TienluongThannhaso9_tinh toan hoang ha 3" xfId="9804"/>
    <cellStyle name="T_Book1_09f_TienluongThannhaso9_tinh toan hoang ha_BIEU KE HOACH  2015 (KTN 6.11 sua)" xfId="5403"/>
    <cellStyle name="T_Book1_09f_TienluongThannhaso9_tinh toan hoang ha_BIEU KE HOACH  2015 (KTN 6.11 sua) 2" xfId="9801"/>
    <cellStyle name="T_Book1_09f_TienluongThannhaso9_Tong von ĐTPT" xfId="5404"/>
    <cellStyle name="T_Book1_09f_TienluongThannhaso9_Tong von ĐTPT 2" xfId="5405"/>
    <cellStyle name="T_Book1_09f_TienluongThannhaso9_Tong von ĐTPT 2 2" xfId="5406"/>
    <cellStyle name="T_Book1_09f_TienluongThannhaso9_Tong von ĐTPT 2 2 2" xfId="9798"/>
    <cellStyle name="T_Book1_09f_TienluongThannhaso9_Tong von ĐTPT 2 3" xfId="9799"/>
    <cellStyle name="T_Book1_09f_TienluongThannhaso9_Tong von ĐTPT 3" xfId="9800"/>
    <cellStyle name="T_Book1_09f_TienluongThannhaso9_Tong von ĐTPT_BIEU KE HOACH  2015 (KTN 6.11 sua)" xfId="5407"/>
    <cellStyle name="T_Book1_09f_TienluongThannhaso9_Tong von ĐTPT_BIEU KE HOACH  2015 (KTN 6.11 sua) 2" xfId="9797"/>
    <cellStyle name="T_Book1_09f_TienluongThannhaso9_Viec Huy dang lam" xfId="5408"/>
    <cellStyle name="T_Book1_09f_TienluongThannhaso9_Viec Huy dang lam 2" xfId="9796"/>
    <cellStyle name="T_Book1_09f_TienluongThannhaso9_Viec Huy dang lam_CT 134" xfId="5409"/>
    <cellStyle name="T_Book1_09f_TienluongThannhaso9_Viec Huy dang lam_CT 134 2" xfId="9795"/>
    <cellStyle name="T_Book1_1" xfId="5410"/>
    <cellStyle name="T_Book1_1 2" xfId="5411"/>
    <cellStyle name="T_Book1_1 2 2" xfId="5412"/>
    <cellStyle name="T_Book1_1 2 2 2" xfId="9792"/>
    <cellStyle name="T_Book1_1 2 3" xfId="9793"/>
    <cellStyle name="T_Book1_1 3" xfId="5413"/>
    <cellStyle name="T_Book1_1 3 2" xfId="9791"/>
    <cellStyle name="T_Book1_1 4" xfId="5414"/>
    <cellStyle name="T_Book1_1 4 2" xfId="9790"/>
    <cellStyle name="T_Book1_1 5" xfId="9794"/>
    <cellStyle name="T_Book1_1_Bao cao danh muc cac cong trinh tren dia ban huyen 4-2010" xfId="5415"/>
    <cellStyle name="T_Book1_1_Bao cao danh muc cac cong trinh tren dia ban huyen 4-2010 2" xfId="9789"/>
    <cellStyle name="T_Book1_1_Bao cao TPCP" xfId="5416"/>
    <cellStyle name="T_Book1_1_Bao cao TPCP 2" xfId="5417"/>
    <cellStyle name="T_Book1_1_Bao cao TPCP 2 2" xfId="5418"/>
    <cellStyle name="T_Book1_1_Bao cao TPCP 2 2 2" xfId="9786"/>
    <cellStyle name="T_Book1_1_Bao cao TPCP 2 3" xfId="9787"/>
    <cellStyle name="T_Book1_1_Bao cao TPCP 3" xfId="9788"/>
    <cellStyle name="T_Book1_1_Bao cao TPCP_BIEU KE HOACH  2015 (KTN 6.11 sua)" xfId="5419"/>
    <cellStyle name="T_Book1_1_Bao cao TPCP_BIEU KE HOACH  2015 (KTN 6.11 sua) 2" xfId="9785"/>
    <cellStyle name="T_Book1_1_bao_cao_TH_th_cong_tac_dau_thau_-_ngay251209" xfId="5420"/>
    <cellStyle name="T_Book1_1_bao_cao_TH_th_cong_tac_dau_thau_-_ngay251209 2" xfId="9784"/>
    <cellStyle name="T_Book1_1_Bieu chi tieu KH 2014 (Huy-04-11)" xfId="5421"/>
    <cellStyle name="T_Book1_1_Bieu chi tieu KH 2014 (Huy-04-11) 2" xfId="9783"/>
    <cellStyle name="T_Book1_1_BIEU KE HOACH  2015 (KTN 6.11 sua)" xfId="5422"/>
    <cellStyle name="T_Book1_1_BIEU KE HOACH  2015 (KTN 6.11 sua) 2" xfId="9782"/>
    <cellStyle name="T_Book1_1_bieu ke hoach dau thau" xfId="5423"/>
    <cellStyle name="T_Book1_1_bieu ke hoach dau thau 2" xfId="5424"/>
    <cellStyle name="T_Book1_1_bieu ke hoach dau thau 2 2" xfId="9780"/>
    <cellStyle name="T_Book1_1_bieu ke hoach dau thau 3" xfId="9781"/>
    <cellStyle name="T_Book1_1_bieu ke hoach dau thau truong mam non SKH" xfId="5425"/>
    <cellStyle name="T_Book1_1_bieu ke hoach dau thau truong mam non SKH 2" xfId="5426"/>
    <cellStyle name="T_Book1_1_bieu ke hoach dau thau truong mam non SKH 2 2" xfId="9778"/>
    <cellStyle name="T_Book1_1_bieu ke hoach dau thau truong mam non SKH 3" xfId="9779"/>
    <cellStyle name="T_Book1_1_bieu ke hoach dau thau truong mam non SKH_BIEU KE HOACH  2015 (KTN 6.11 sua)" xfId="5427"/>
    <cellStyle name="T_Book1_1_bieu ke hoach dau thau truong mam non SKH_BIEU KE HOACH  2015 (KTN 6.11 sua) 2" xfId="9777"/>
    <cellStyle name="T_Book1_1_bieu ke hoach dau thau_BIEU KE HOACH  2015 (KTN 6.11 sua)" xfId="5428"/>
    <cellStyle name="T_Book1_1_bieu ke hoach dau thau_BIEU KE HOACH  2015 (KTN 6.11 sua) 2" xfId="9776"/>
    <cellStyle name="T_Book1_1_bieu tong hop lai kh von 2011 gui phong TH-KTDN" xfId="5429"/>
    <cellStyle name="T_Book1_1_bieu tong hop lai kh von 2011 gui phong TH-KTDN 2" xfId="5430"/>
    <cellStyle name="T_Book1_1_bieu tong hop lai kh von 2011 gui phong TH-KTDN 2 2" xfId="5431"/>
    <cellStyle name="T_Book1_1_bieu tong hop lai kh von 2011 gui phong TH-KTDN 2 2 2" xfId="9773"/>
    <cellStyle name="T_Book1_1_bieu tong hop lai kh von 2011 gui phong TH-KTDN 2 3" xfId="9774"/>
    <cellStyle name="T_Book1_1_bieu tong hop lai kh von 2011 gui phong TH-KTDN 3" xfId="9775"/>
    <cellStyle name="T_Book1_1_bieu tong hop lai kh von 2011 gui phong TH-KTDN_BIEU KE HOACH  2015 (KTN 6.11 sua)" xfId="5432"/>
    <cellStyle name="T_Book1_1_bieu tong hop lai kh von 2011 gui phong TH-KTDN_BIEU KE HOACH  2015 (KTN 6.11 sua) 2" xfId="9772"/>
    <cellStyle name="T_Book1_1_Bieu tong hop nhu cau ung 2011 da chon loc -Mien nui" xfId="5433"/>
    <cellStyle name="T_Book1_1_Bieu tong hop nhu cau ung 2011 da chon loc -Mien nui 2" xfId="5434"/>
    <cellStyle name="T_Book1_1_Bieu tong hop nhu cau ung 2011 da chon loc -Mien nui 2 2" xfId="9770"/>
    <cellStyle name="T_Book1_1_Bieu tong hop nhu cau ung 2011 da chon loc -Mien nui 3" xfId="9771"/>
    <cellStyle name="T_Book1_1_Bieu tong hop nhu cau ung 2011 da chon loc -Mien nui_CT 134" xfId="5435"/>
    <cellStyle name="T_Book1_1_Bieu tong hop nhu cau ung 2011 da chon loc -Mien nui_CT 134 2" xfId="9769"/>
    <cellStyle name="T_Book1_1_BIỂU TỔNG HỢP LẦN CUỐI SỬA THEO NGHI QUYẾT SỐ 81" xfId="5436"/>
    <cellStyle name="T_Book1_1_BIỂU TỔNG HỢP LẦN CUỐI SỬA THEO NGHI QUYẾT SỐ 81 2" xfId="9768"/>
    <cellStyle name="T_Book1_1_Book1" xfId="5437"/>
    <cellStyle name="T_Book1_1_Book1 2" xfId="5438"/>
    <cellStyle name="T_Book1_1_Book1 2 2" xfId="9766"/>
    <cellStyle name="T_Book1_1_Book1 3" xfId="5439"/>
    <cellStyle name="T_Book1_1_Book1 3 2" xfId="9765"/>
    <cellStyle name="T_Book1_1_Book1 4" xfId="9767"/>
    <cellStyle name="T_Book1_1_Book1_1" xfId="5440"/>
    <cellStyle name="T_Book1_1_Book1_1 2" xfId="5441"/>
    <cellStyle name="T_Book1_1_Book1_1 2 2" xfId="5442"/>
    <cellStyle name="T_Book1_1_Book1_1 2 2 2" xfId="9762"/>
    <cellStyle name="T_Book1_1_Book1_1 2 3" xfId="9763"/>
    <cellStyle name="T_Book1_1_Book1_1 3" xfId="9764"/>
    <cellStyle name="T_Book1_1_Book1_1_Bao cao TPCP" xfId="5443"/>
    <cellStyle name="T_Book1_1_Book1_1_Bao cao TPCP 2" xfId="9761"/>
    <cellStyle name="T_Book1_1_Book1_1_BIEU KE HOACH  2015 (KTN 6.11 sua)" xfId="5444"/>
    <cellStyle name="T_Book1_1_Book1_1_BIEU KE HOACH  2015 (KTN 6.11 sua) 2" xfId="9752"/>
    <cellStyle name="T_Book1_1_Book1_1_dự toán 30a 2013" xfId="5445"/>
    <cellStyle name="T_Book1_1_Book1_1_dự toán 30a 2013 2" xfId="9760"/>
    <cellStyle name="T_Book1_1_Book1_1_Ke hoach 2010 (theo doi 11-8-2010)" xfId="5446"/>
    <cellStyle name="T_Book1_1_Book1_1_Ke hoach 2010 (theo doi 11-8-2010) 2" xfId="9759"/>
    <cellStyle name="T_Book1_1_Book1_1_ke hoach dau thau 30-6-2010" xfId="5447"/>
    <cellStyle name="T_Book1_1_Book1_1_ke hoach dau thau 30-6-2010 2" xfId="5448"/>
    <cellStyle name="T_Book1_1_Book1_1_ke hoach dau thau 30-6-2010 2 2" xfId="9757"/>
    <cellStyle name="T_Book1_1_Book1_1_ke hoach dau thau 30-6-2010 3" xfId="9758"/>
    <cellStyle name="T_Book1_1_Book1_1_ke hoach dau thau 30-6-2010_BIEU KE HOACH  2015 (KTN 6.11 sua)" xfId="5449"/>
    <cellStyle name="T_Book1_1_Book1_1_ke hoach dau thau 30-6-2010_BIEU KE HOACH  2015 (KTN 6.11 sua) 2" xfId="9756"/>
    <cellStyle name="T_Book1_1_Book1_1_Ra soat KH von 2011 (Huy-11-11-11)" xfId="5450"/>
    <cellStyle name="T_Book1_1_Book1_1_Ra soat KH von 2011 (Huy-11-11-11) 2" xfId="5451"/>
    <cellStyle name="T_Book1_1_Book1_1_Ra soat KH von 2011 (Huy-11-11-11) 2 2" xfId="5452"/>
    <cellStyle name="T_Book1_1_Book1_1_Ra soat KH von 2011 (Huy-11-11-11) 2 2 2" xfId="9753"/>
    <cellStyle name="T_Book1_1_Book1_1_Ra soat KH von 2011 (Huy-11-11-11) 2 3" xfId="9754"/>
    <cellStyle name="T_Book1_1_Book1_1_Ra soat KH von 2011 (Huy-11-11-11) 3" xfId="9755"/>
    <cellStyle name="T_Book1_1_Book1_1_Ra soat KH von 2011 (Huy-11-11-11)_BIEU KE HOACH  2015 (KTN 6.11 sua)" xfId="5453"/>
    <cellStyle name="T_Book1_1_Book1_1_Ra soat KH von 2011 (Huy-11-11-11)_BIEU KE HOACH  2015 (KTN 6.11 sua) 2" xfId="9751"/>
    <cellStyle name="T_Book1_1_Book1_1_Viec Huy dang lam" xfId="5454"/>
    <cellStyle name="T_Book1_1_Book1_1_Viec Huy dang lam 2" xfId="9750"/>
    <cellStyle name="T_Book1_1_Book1_2" xfId="5455"/>
    <cellStyle name="T_Book1_1_Book1_2 2" xfId="5456"/>
    <cellStyle name="T_Book1_1_Book1_2 2 2" xfId="9748"/>
    <cellStyle name="T_Book1_1_Book1_2 3" xfId="9749"/>
    <cellStyle name="T_Book1_1_Book1_2_BIEU KE HOACH  2015 (KTN 6.11 sua)" xfId="5457"/>
    <cellStyle name="T_Book1_1_Book1_2_BIEU KE HOACH  2015 (KTN 6.11 sua) 2" xfId="9747"/>
    <cellStyle name="T_Book1_1_Book1_2_Ke hoach 2010 (theo doi 11-8-2010)" xfId="5458"/>
    <cellStyle name="T_Book1_1_Book1_2_Ke hoach 2010 (theo doi 11-8-2010) 2" xfId="5459"/>
    <cellStyle name="T_Book1_1_Book1_2_Ke hoach 2010 (theo doi 11-8-2010) 2 2" xfId="9745"/>
    <cellStyle name="T_Book1_1_Book1_2_Ke hoach 2010 (theo doi 11-8-2010) 3" xfId="9746"/>
    <cellStyle name="T_Book1_1_Book1_2_Ke hoach 2010 (theo doi 11-8-2010)_BIEU KE HOACH  2015 (KTN 6.11 sua)" xfId="5460"/>
    <cellStyle name="T_Book1_1_Book1_2_Ke hoach 2010 (theo doi 11-8-2010)_BIEU KE HOACH  2015 (KTN 6.11 sua) 2" xfId="9744"/>
    <cellStyle name="T_Book1_1_Book1_3" xfId="5461"/>
    <cellStyle name="T_Book1_1_Book1_3 2" xfId="5462"/>
    <cellStyle name="T_Book1_1_Book1_3 2 2" xfId="5463"/>
    <cellStyle name="T_Book1_1_Book1_3 2 2 2" xfId="9741"/>
    <cellStyle name="T_Book1_1_Book1_3 2 3" xfId="9742"/>
    <cellStyle name="T_Book1_1_Book1_3 3" xfId="9743"/>
    <cellStyle name="T_Book1_1_Book1_3_BIEU KE HOACH  2015 (KTN 6.11 sua)" xfId="5464"/>
    <cellStyle name="T_Book1_1_Book1_3_BIEU KE HOACH  2015 (KTN 6.11 sua) 2" xfId="9740"/>
    <cellStyle name="T_Book1_1_Book1_Bao cao 9 thang  XDCB" xfId="5465"/>
    <cellStyle name="T_Book1_1_Book1_Bao cao 9 thang  XDCB 2" xfId="9739"/>
    <cellStyle name="T_Book1_1_Book1_Bao cao phòng lao động phụ lục 3" xfId="5466"/>
    <cellStyle name="T_Book1_1_Book1_Bao cao phòng lao động phụ lục 3 2" xfId="9738"/>
    <cellStyle name="T_Book1_1_Book1_Bao cao TPCP" xfId="5467"/>
    <cellStyle name="T_Book1_1_Book1_Bao cao TPCP 2" xfId="5468"/>
    <cellStyle name="T_Book1_1_Book1_Bao cao TPCP 2 2" xfId="9736"/>
    <cellStyle name="T_Book1_1_Book1_Bao cao TPCP 3" xfId="9737"/>
    <cellStyle name="T_Book1_1_Book1_Bao cao TPCP_BIEU KE HOACH  2015 (KTN 6.11 sua)" xfId="5469"/>
    <cellStyle name="T_Book1_1_Book1_Bao cao TPCP_BIEU KE HOACH  2015 (KTN 6.11 sua) 2" xfId="9735"/>
    <cellStyle name="T_Book1_1_Book1_DTTD chieng chan Tham lai 29-9-2009" xfId="5470"/>
    <cellStyle name="T_Book1_1_Book1_DTTD chieng chan Tham lai 29-9-2009 2" xfId="9734"/>
    <cellStyle name="T_Book1_1_Book1_dự toán 30a 2013" xfId="5471"/>
    <cellStyle name="T_Book1_1_Book1_dự toán 30a 2013 2" xfId="9733"/>
    <cellStyle name="T_Book1_1_Book1_Ke hoach 2010 (theo doi 11-8-2010)" xfId="5472"/>
    <cellStyle name="T_Book1_1_Book1_Ke hoach 2010 (theo doi 11-8-2010) 2" xfId="5473"/>
    <cellStyle name="T_Book1_1_Book1_Ke hoach 2010 (theo doi 11-8-2010) 2 2" xfId="9731"/>
    <cellStyle name="T_Book1_1_Book1_Ke hoach 2010 (theo doi 11-8-2010) 3" xfId="9732"/>
    <cellStyle name="T_Book1_1_Book1_Ke hoach 2010 (theo doi 11-8-2010)_BIEU KE HOACH  2015 (KTN 6.11 sua)" xfId="5474"/>
    <cellStyle name="T_Book1_1_Book1_Ke hoach 2010 (theo doi 11-8-2010)_BIEU KE HOACH  2015 (KTN 6.11 sua) 2" xfId="9726"/>
    <cellStyle name="T_Book1_1_Book1_ke hoach dau thau 30-6-2010" xfId="5475"/>
    <cellStyle name="T_Book1_1_Book1_ke hoach dau thau 30-6-2010 2" xfId="5476"/>
    <cellStyle name="T_Book1_1_Book1_ke hoach dau thau 30-6-2010 2 2" xfId="5477"/>
    <cellStyle name="T_Book1_1_Book1_ke hoach dau thau 30-6-2010 2 2 2" xfId="9728"/>
    <cellStyle name="T_Book1_1_Book1_ke hoach dau thau 30-6-2010 2 3" xfId="9729"/>
    <cellStyle name="T_Book1_1_Book1_ke hoach dau thau 30-6-2010 3" xfId="9730"/>
    <cellStyle name="T_Book1_1_Book1_ke hoach dau thau 30-6-2010_BIEU KE HOACH  2015 (KTN 6.11 sua)" xfId="5478"/>
    <cellStyle name="T_Book1_1_Book1_ke hoach dau thau 30-6-2010_BIEU KE HOACH  2015 (KTN 6.11 sua) 2" xfId="9727"/>
    <cellStyle name="T_Book1_1_Book1_KH Von 2012 gui BKH 1" xfId="5479"/>
    <cellStyle name="T_Book1_1_Book1_KH Von 2012 gui BKH 1 2" xfId="5480"/>
    <cellStyle name="T_Book1_1_Book1_KH Von 2012 gui BKH 1 2 2" xfId="9724"/>
    <cellStyle name="T_Book1_1_Book1_KH Von 2012 gui BKH 1 3" xfId="9725"/>
    <cellStyle name="T_Book1_1_Book1_KH Von 2012 gui BKH 1_BIEU KE HOACH  2015 (KTN 6.11 sua)" xfId="5481"/>
    <cellStyle name="T_Book1_1_Book1_KH Von 2012 gui BKH 1_BIEU KE HOACH  2015 (KTN 6.11 sua) 2" xfId="9723"/>
    <cellStyle name="T_Book1_1_Book1_KH Von 2012 gui BKH 2" xfId="5482"/>
    <cellStyle name="T_Book1_1_Book1_KH Von 2012 gui BKH 2 2" xfId="5483"/>
    <cellStyle name="T_Book1_1_Book1_KH Von 2012 gui BKH 2 2 2" xfId="9721"/>
    <cellStyle name="T_Book1_1_Book1_KH Von 2012 gui BKH 2 3" xfId="9722"/>
    <cellStyle name="T_Book1_1_Book1_KH Von 2012 gui BKH 2_BIEU KE HOACH  2015 (KTN 6.11 sua)" xfId="5484"/>
    <cellStyle name="T_Book1_1_Book1_KH Von 2012 gui BKH 2_BIEU KE HOACH  2015 (KTN 6.11 sua) 2" xfId="9720"/>
    <cellStyle name="T_Book1_1_Book1_Ra soat KH von 2011 (Huy-11-11-11)" xfId="5485"/>
    <cellStyle name="T_Book1_1_Book1_Ra soat KH von 2011 (Huy-11-11-11) 2" xfId="5486"/>
    <cellStyle name="T_Book1_1_Book1_Ra soat KH von 2011 (Huy-11-11-11) 2 2" xfId="5487"/>
    <cellStyle name="T_Book1_1_Book1_Ra soat KH von 2011 (Huy-11-11-11) 2 2 2" xfId="9709"/>
    <cellStyle name="T_Book1_1_Book1_Ra soat KH von 2011 (Huy-11-11-11) 2 3" xfId="9718"/>
    <cellStyle name="T_Book1_1_Book1_Ra soat KH von 2011 (Huy-11-11-11) 3" xfId="9719"/>
    <cellStyle name="T_Book1_1_Book1_Ra soat KH von 2011 (Huy-11-11-11)_BIEU KE HOACH  2015 (KTN 6.11 sua)" xfId="5488"/>
    <cellStyle name="T_Book1_1_Book1_Ra soat KH von 2011 (Huy-11-11-11)_BIEU KE HOACH  2015 (KTN 6.11 sua) 2" xfId="9717"/>
    <cellStyle name="T_Book1_1_Book1_Viec Huy dang lam" xfId="5489"/>
    <cellStyle name="T_Book1_1_Book1_Viec Huy dang lam 2" xfId="9716"/>
    <cellStyle name="T_Book1_1_Book1_Viec Huy dang lam_CT 134" xfId="5490"/>
    <cellStyle name="T_Book1_1_Book1_Viec Huy dang lam_CT 134 2" xfId="9715"/>
    <cellStyle name="T_Book1_1_Can ho 2p phai goc 0.5" xfId="5491"/>
    <cellStyle name="T_Book1_1_Can ho 2p phai goc 0.5 2" xfId="9714"/>
    <cellStyle name="T_Book1_1_cong bo gia VLXD thang 4" xfId="5492"/>
    <cellStyle name="T_Book1_1_cong bo gia VLXD thang 4 2" xfId="5493"/>
    <cellStyle name="T_Book1_1_cong bo gia VLXD thang 4 2 2" xfId="5494"/>
    <cellStyle name="T_Book1_1_cong bo gia VLXD thang 4 2 2 2" xfId="9711"/>
    <cellStyle name="T_Book1_1_cong bo gia VLXD thang 4 2 3" xfId="9712"/>
    <cellStyle name="T_Book1_1_cong bo gia VLXD thang 4 3" xfId="9713"/>
    <cellStyle name="T_Book1_1_cong bo gia VLXD thang 4_BIEU KE HOACH  2015 (KTN 6.11 sua)" xfId="5495"/>
    <cellStyle name="T_Book1_1_cong bo gia VLXD thang 4_BIEU KE HOACH  2015 (KTN 6.11 sua) 2" xfId="9710"/>
    <cellStyle name="T_Book1_1_Copy of Biểu BC điều chỉnh chỉ tiêu NN các huyện chia tách 404 ngay 23.5" xfId="5496"/>
    <cellStyle name="T_Book1_1_Copy of Biểu BC điều chỉnh chỉ tiêu NN các huyện chia tách 404 ngay 23.5 2" xfId="9708"/>
    <cellStyle name="T_Book1_1_Copy of KH PHAN BO VON ĐỐI ỨNG NAM 2011 (30 TY phuong án gop WB)" xfId="5497"/>
    <cellStyle name="T_Book1_1_Copy of KH PHAN BO VON ĐỐI ỨNG NAM 2011 (30 TY phuong án gop WB) 2" xfId="5498"/>
    <cellStyle name="T_Book1_1_Copy of KH PHAN BO VON ĐỐI ỨNG NAM 2011 (30 TY phuong án gop WB) 2 2" xfId="5499"/>
    <cellStyle name="T_Book1_1_Copy of KH PHAN BO VON ĐỐI ỨNG NAM 2011 (30 TY phuong án gop WB) 2 2 2" xfId="9705"/>
    <cellStyle name="T_Book1_1_Copy of KH PHAN BO VON ĐỐI ỨNG NAM 2011 (30 TY phuong án gop WB) 2 3" xfId="9706"/>
    <cellStyle name="T_Book1_1_Copy of KH PHAN BO VON ĐỐI ỨNG NAM 2011 (30 TY phuong án gop WB) 3" xfId="9707"/>
    <cellStyle name="T_Book1_1_Copy of KH PHAN BO VON ĐỐI ỨNG NAM 2011 (30 TY phuong án gop WB)_BIEU KE HOACH  2015 (KTN 6.11 sua)" xfId="5500"/>
    <cellStyle name="T_Book1_1_Copy of KH PHAN BO VON ĐỐI ỨNG NAM 2011 (30 TY phuong án gop WB)_BIEU KE HOACH  2015 (KTN 6.11 sua) 2" xfId="9704"/>
    <cellStyle name="T_Book1_1_CPK" xfId="5501"/>
    <cellStyle name="T_Book1_1_CPK 2" xfId="9703"/>
    <cellStyle name="T_Book1_1_CPK_Bieu chi tieu KH 2014 (Huy-04-11)" xfId="5502"/>
    <cellStyle name="T_Book1_1_CPK_Bieu chi tieu KH 2014 (Huy-04-11) 2" xfId="5503"/>
    <cellStyle name="T_Book1_1_CPK_Bieu chi tieu KH 2014 (Huy-04-11) 2 2" xfId="9676"/>
    <cellStyle name="T_Book1_1_CPK_Bieu chi tieu KH 2014 (Huy-04-11) 3" xfId="9702"/>
    <cellStyle name="T_Book1_1_CPK_bieu ke hoach dau thau" xfId="5504"/>
    <cellStyle name="T_Book1_1_CPK_bieu ke hoach dau thau 2" xfId="5505"/>
    <cellStyle name="T_Book1_1_CPK_bieu ke hoach dau thau 2 2" xfId="5506"/>
    <cellStyle name="T_Book1_1_CPK_bieu ke hoach dau thau 2 2 2" xfId="9673"/>
    <cellStyle name="T_Book1_1_CPK_bieu ke hoach dau thau 2 3" xfId="9674"/>
    <cellStyle name="T_Book1_1_CPK_bieu ke hoach dau thau 3" xfId="9675"/>
    <cellStyle name="T_Book1_1_CPK_bieu ke hoach dau thau truong mam non SKH" xfId="5507"/>
    <cellStyle name="T_Book1_1_CPK_bieu ke hoach dau thau truong mam non SKH 2" xfId="5508"/>
    <cellStyle name="T_Book1_1_CPK_bieu ke hoach dau thau truong mam non SKH 2 2" xfId="5509"/>
    <cellStyle name="T_Book1_1_CPK_bieu ke hoach dau thau truong mam non SKH 2 2 2" xfId="9699"/>
    <cellStyle name="T_Book1_1_CPK_bieu ke hoach dau thau truong mam non SKH 2 3" xfId="9700"/>
    <cellStyle name="T_Book1_1_CPK_bieu ke hoach dau thau truong mam non SKH 3" xfId="9701"/>
    <cellStyle name="T_Book1_1_CPK_bieu ke hoach dau thau truong mam non SKH_BIEU KE HOACH  2015 (KTN 6.11 sua)" xfId="5510"/>
    <cellStyle name="T_Book1_1_CPK_bieu ke hoach dau thau truong mam non SKH_BIEU KE HOACH  2015 (KTN 6.11 sua) 2" xfId="9698"/>
    <cellStyle name="T_Book1_1_CPK_bieu ke hoach dau thau_BIEU KE HOACH  2015 (KTN 6.11 sua)" xfId="5511"/>
    <cellStyle name="T_Book1_1_CPK_bieu ke hoach dau thau_BIEU KE HOACH  2015 (KTN 6.11 sua) 2" xfId="9697"/>
    <cellStyle name="T_Book1_1_CPK_bieu tong hop lai kh von 2011 gui phong TH-KTDN" xfId="5512"/>
    <cellStyle name="T_Book1_1_CPK_bieu tong hop lai kh von 2011 gui phong TH-KTDN 2" xfId="5513"/>
    <cellStyle name="T_Book1_1_CPK_bieu tong hop lai kh von 2011 gui phong TH-KTDN 2 2" xfId="5514"/>
    <cellStyle name="T_Book1_1_CPK_bieu tong hop lai kh von 2011 gui phong TH-KTDN 2 2 2" xfId="11549"/>
    <cellStyle name="T_Book1_1_CPK_bieu tong hop lai kh von 2011 gui phong TH-KTDN 2 2 3" xfId="11334"/>
    <cellStyle name="T_Book1_1_CPK_bieu tong hop lai kh von 2011 gui phong TH-KTDN 2 2 4" xfId="9694"/>
    <cellStyle name="T_Book1_1_CPK_bieu tong hop lai kh von 2011 gui phong TH-KTDN 2 2 5" xfId="12987"/>
    <cellStyle name="T_Book1_1_CPK_bieu tong hop lai kh von 2011 gui phong TH-KTDN 2 3" xfId="11548"/>
    <cellStyle name="T_Book1_1_CPK_bieu tong hop lai kh von 2011 gui phong TH-KTDN 2 4" xfId="11333"/>
    <cellStyle name="T_Book1_1_CPK_bieu tong hop lai kh von 2011 gui phong TH-KTDN 2 5" xfId="9695"/>
    <cellStyle name="T_Book1_1_CPK_bieu tong hop lai kh von 2011 gui phong TH-KTDN 2 6" xfId="12986"/>
    <cellStyle name="T_Book1_1_CPK_bieu tong hop lai kh von 2011 gui phong TH-KTDN 3" xfId="11547"/>
    <cellStyle name="T_Book1_1_CPK_bieu tong hop lai kh von 2011 gui phong TH-KTDN 4" xfId="11332"/>
    <cellStyle name="T_Book1_1_CPK_bieu tong hop lai kh von 2011 gui phong TH-KTDN 5" xfId="9696"/>
    <cellStyle name="T_Book1_1_CPK_bieu tong hop lai kh von 2011 gui phong TH-KTDN 6" xfId="12985"/>
    <cellStyle name="T_Book1_1_CPK_bieu tong hop lai kh von 2011 gui phong TH-KTDN_BIEU KE HOACH  2015 (KTN 6.11 sua)" xfId="5515"/>
    <cellStyle name="T_Book1_1_CPK_bieu tong hop lai kh von 2011 gui phong TH-KTDN_BIEU KE HOACH  2015 (KTN 6.11 sua) 2" xfId="11550"/>
    <cellStyle name="T_Book1_1_CPK_bieu tong hop lai kh von 2011 gui phong TH-KTDN_BIEU KE HOACH  2015 (KTN 6.11 sua) 3" xfId="11335"/>
    <cellStyle name="T_Book1_1_CPK_bieu tong hop lai kh von 2011 gui phong TH-KTDN_BIEU KE HOACH  2015 (KTN 6.11 sua) 4" xfId="9693"/>
    <cellStyle name="T_Book1_1_CPK_bieu tong hop lai kh von 2011 gui phong TH-KTDN_BIEU KE HOACH  2015 (KTN 6.11 sua) 5" xfId="12988"/>
    <cellStyle name="T_Book1_1_CPK_Book1" xfId="5516"/>
    <cellStyle name="T_Book1_1_CPK_Book1 2" xfId="5517"/>
    <cellStyle name="T_Book1_1_CPK_Book1 2 2" xfId="5518"/>
    <cellStyle name="T_Book1_1_CPK_Book1 2 2 2" xfId="9690"/>
    <cellStyle name="T_Book1_1_CPK_Book1 2 3" xfId="9691"/>
    <cellStyle name="T_Book1_1_CPK_Book1 3" xfId="9692"/>
    <cellStyle name="T_Book1_1_CPK_Book1_BIEU KE HOACH  2015 (KTN 6.11 sua)" xfId="5519"/>
    <cellStyle name="T_Book1_1_CPK_Book1_BIEU KE HOACH  2015 (KTN 6.11 sua) 2" xfId="9689"/>
    <cellStyle name="T_Book1_1_CPK_Book1_Ke hoach 2010 (theo doi 11-8-2010)" xfId="5520"/>
    <cellStyle name="T_Book1_1_CPK_Book1_Ke hoach 2010 (theo doi 11-8-2010) 2" xfId="5521"/>
    <cellStyle name="T_Book1_1_CPK_Book1_Ke hoach 2010 (theo doi 11-8-2010) 2 2" xfId="5522"/>
    <cellStyle name="T_Book1_1_CPK_Book1_Ke hoach 2010 (theo doi 11-8-2010) 2 2 2" xfId="11557"/>
    <cellStyle name="T_Book1_1_CPK_Book1_Ke hoach 2010 (theo doi 11-8-2010) 2 2 3" xfId="11338"/>
    <cellStyle name="T_Book1_1_CPK_Book1_Ke hoach 2010 (theo doi 11-8-2010) 2 2 4" xfId="9685"/>
    <cellStyle name="T_Book1_1_CPK_Book1_Ke hoach 2010 (theo doi 11-8-2010) 2 2 5" xfId="12991"/>
    <cellStyle name="T_Book1_1_CPK_Book1_Ke hoach 2010 (theo doi 11-8-2010) 2 3" xfId="11556"/>
    <cellStyle name="T_Book1_1_CPK_Book1_Ke hoach 2010 (theo doi 11-8-2010) 2 4" xfId="11337"/>
    <cellStyle name="T_Book1_1_CPK_Book1_Ke hoach 2010 (theo doi 11-8-2010) 2 5" xfId="9687"/>
    <cellStyle name="T_Book1_1_CPK_Book1_Ke hoach 2010 (theo doi 11-8-2010) 2 6" xfId="12990"/>
    <cellStyle name="T_Book1_1_CPK_Book1_Ke hoach 2010 (theo doi 11-8-2010) 3" xfId="11555"/>
    <cellStyle name="T_Book1_1_CPK_Book1_Ke hoach 2010 (theo doi 11-8-2010) 4" xfId="11336"/>
    <cellStyle name="T_Book1_1_CPK_Book1_Ke hoach 2010 (theo doi 11-8-2010) 5" xfId="9688"/>
    <cellStyle name="T_Book1_1_CPK_Book1_Ke hoach 2010 (theo doi 11-8-2010) 6" xfId="12989"/>
    <cellStyle name="T_Book1_1_CPK_Book1_Ke hoach 2010 (theo doi 11-8-2010)_BIEU KE HOACH  2015 (KTN 6.11 sua)" xfId="5523"/>
    <cellStyle name="T_Book1_1_CPK_Book1_Ke hoach 2010 (theo doi 11-8-2010)_BIEU KE HOACH  2015 (KTN 6.11 sua) 2" xfId="11558"/>
    <cellStyle name="T_Book1_1_CPK_Book1_Ke hoach 2010 (theo doi 11-8-2010)_BIEU KE HOACH  2015 (KTN 6.11 sua) 3" xfId="11339"/>
    <cellStyle name="T_Book1_1_CPK_Book1_Ke hoach 2010 (theo doi 11-8-2010)_BIEU KE HOACH  2015 (KTN 6.11 sua) 4" xfId="9686"/>
    <cellStyle name="T_Book1_1_CPK_Book1_Ke hoach 2010 (theo doi 11-8-2010)_BIEU KE HOACH  2015 (KTN 6.11 sua) 5" xfId="12992"/>
    <cellStyle name="T_Book1_1_CPK_Book1_ke hoach dau thau 30-6-2010" xfId="5524"/>
    <cellStyle name="T_Book1_1_CPK_Book1_ke hoach dau thau 30-6-2010 2" xfId="5525"/>
    <cellStyle name="T_Book1_1_CPK_Book1_ke hoach dau thau 30-6-2010 2 2" xfId="5526"/>
    <cellStyle name="T_Book1_1_CPK_Book1_ke hoach dau thau 30-6-2010 2 2 2" xfId="11561"/>
    <cellStyle name="T_Book1_1_CPK_Book1_ke hoach dau thau 30-6-2010 2 2 3" xfId="11342"/>
    <cellStyle name="T_Book1_1_CPK_Book1_ke hoach dau thau 30-6-2010 2 2 4" xfId="9682"/>
    <cellStyle name="T_Book1_1_CPK_Book1_ke hoach dau thau 30-6-2010 2 2 5" xfId="12995"/>
    <cellStyle name="T_Book1_1_CPK_Book1_ke hoach dau thau 30-6-2010 2 3" xfId="11560"/>
    <cellStyle name="T_Book1_1_CPK_Book1_ke hoach dau thau 30-6-2010 2 4" xfId="11341"/>
    <cellStyle name="T_Book1_1_CPK_Book1_ke hoach dau thau 30-6-2010 2 5" xfId="9683"/>
    <cellStyle name="T_Book1_1_CPK_Book1_ke hoach dau thau 30-6-2010 2 6" xfId="12994"/>
    <cellStyle name="T_Book1_1_CPK_Book1_ke hoach dau thau 30-6-2010 3" xfId="11559"/>
    <cellStyle name="T_Book1_1_CPK_Book1_ke hoach dau thau 30-6-2010 4" xfId="11340"/>
    <cellStyle name="T_Book1_1_CPK_Book1_ke hoach dau thau 30-6-2010 5" xfId="9684"/>
    <cellStyle name="T_Book1_1_CPK_Book1_ke hoach dau thau 30-6-2010 6" xfId="12993"/>
    <cellStyle name="T_Book1_1_CPK_Book1_ke hoach dau thau 30-6-2010_BIEU KE HOACH  2015 (KTN 6.11 sua)" xfId="5527"/>
    <cellStyle name="T_Book1_1_CPK_Book1_ke hoach dau thau 30-6-2010_BIEU KE HOACH  2015 (KTN 6.11 sua) 2" xfId="11562"/>
    <cellStyle name="T_Book1_1_CPK_Book1_ke hoach dau thau 30-6-2010_BIEU KE HOACH  2015 (KTN 6.11 sua) 3" xfId="11343"/>
    <cellStyle name="T_Book1_1_CPK_Book1_ke hoach dau thau 30-6-2010_BIEU KE HOACH  2015 (KTN 6.11 sua) 4" xfId="9681"/>
    <cellStyle name="T_Book1_1_CPK_Book1_ke hoach dau thau 30-6-2010_BIEU KE HOACH  2015 (KTN 6.11 sua) 5" xfId="12996"/>
    <cellStyle name="T_Book1_1_CPK_Copy of KH PHAN BO VON ĐỐI ỨNG NAM 2011 (30 TY phuong án gop WB)" xfId="5528"/>
    <cellStyle name="T_Book1_1_CPK_Copy of KH PHAN BO VON ĐỐI ỨNG NAM 2011 (30 TY phuong án gop WB) 2" xfId="5529"/>
    <cellStyle name="T_Book1_1_CPK_Copy of KH PHAN BO VON ĐỐI ỨNG NAM 2011 (30 TY phuong án gop WB) 2 2" xfId="5530"/>
    <cellStyle name="T_Book1_1_CPK_Copy of KH PHAN BO VON ĐỐI ỨNG NAM 2011 (30 TY phuong án gop WB) 2 2 2" xfId="11565"/>
    <cellStyle name="T_Book1_1_CPK_Copy of KH PHAN BO VON ĐỐI ỨNG NAM 2011 (30 TY phuong án gop WB) 2 2 3" xfId="11345"/>
    <cellStyle name="T_Book1_1_CPK_Copy of KH PHAN BO VON ĐỐI ỨNG NAM 2011 (30 TY phuong án gop WB) 2 2 4" xfId="9678"/>
    <cellStyle name="T_Book1_1_CPK_Copy of KH PHAN BO VON ĐỐI ỨNG NAM 2011 (30 TY phuong án gop WB) 2 2 5" xfId="12999"/>
    <cellStyle name="T_Book1_1_CPK_Copy of KH PHAN BO VON ĐỐI ỨNG NAM 2011 (30 TY phuong án gop WB) 2 3" xfId="11564"/>
    <cellStyle name="T_Book1_1_CPK_Copy of KH PHAN BO VON ĐỐI ỨNG NAM 2011 (30 TY phuong án gop WB) 2 4" xfId="11351"/>
    <cellStyle name="T_Book1_1_CPK_Copy of KH PHAN BO VON ĐỐI ỨNG NAM 2011 (30 TY phuong án gop WB) 2 5" xfId="9679"/>
    <cellStyle name="T_Book1_1_CPK_Copy of KH PHAN BO VON ĐỐI ỨNG NAM 2011 (30 TY phuong án gop WB) 2 6" xfId="12998"/>
    <cellStyle name="T_Book1_1_CPK_Copy of KH PHAN BO VON ĐỐI ỨNG NAM 2011 (30 TY phuong án gop WB) 3" xfId="11563"/>
    <cellStyle name="T_Book1_1_CPK_Copy of KH PHAN BO VON ĐỐI ỨNG NAM 2011 (30 TY phuong án gop WB) 4" xfId="11344"/>
    <cellStyle name="T_Book1_1_CPK_Copy of KH PHAN BO VON ĐỐI ỨNG NAM 2011 (30 TY phuong án gop WB) 5" xfId="9680"/>
    <cellStyle name="T_Book1_1_CPK_Copy of KH PHAN BO VON ĐỐI ỨNG NAM 2011 (30 TY phuong án gop WB) 6" xfId="12997"/>
    <cellStyle name="T_Book1_1_CPK_Copy of KH PHAN BO VON ĐỐI ỨNG NAM 2011 (30 TY phuong án gop WB)_BIEU KE HOACH  2015 (KTN 6.11 sua)" xfId="5531"/>
    <cellStyle name="T_Book1_1_CPK_Copy of KH PHAN BO VON ĐỐI ỨNG NAM 2011 (30 TY phuong án gop WB)_BIEU KE HOACH  2015 (KTN 6.11 sua) 2" xfId="11566"/>
    <cellStyle name="T_Book1_1_CPK_Copy of KH PHAN BO VON ĐỐI ỨNG NAM 2011 (30 TY phuong án gop WB)_BIEU KE HOACH  2015 (KTN 6.11 sua) 3" xfId="11346"/>
    <cellStyle name="T_Book1_1_CPK_Copy of KH PHAN BO VON ĐỐI ỨNG NAM 2011 (30 TY phuong án gop WB)_BIEU KE HOACH  2015 (KTN 6.11 sua) 4" xfId="9677"/>
    <cellStyle name="T_Book1_1_CPK_Copy of KH PHAN BO VON ĐỐI ỨNG NAM 2011 (30 TY phuong án gop WB)_BIEU KE HOACH  2015 (KTN 6.11 sua) 5" xfId="13000"/>
    <cellStyle name="T_Book1_1_CPK_DTTD chieng chan Tham lai 29-9-2009" xfId="5532"/>
    <cellStyle name="T_Book1_1_CPK_DTTD chieng chan Tham lai 29-9-2009 2" xfId="5533"/>
    <cellStyle name="T_Book1_1_CPK_DTTD chieng chan Tham lai 29-9-2009 2 2" xfId="5534"/>
    <cellStyle name="T_Book1_1_CPK_DTTD chieng chan Tham lai 29-9-2009 2 2 2" xfId="11569"/>
    <cellStyle name="T_Book1_1_CPK_DTTD chieng chan Tham lai 29-9-2009 2 2 3" xfId="11349"/>
    <cellStyle name="T_Book1_1_CPK_DTTD chieng chan Tham lai 29-9-2009 2 2 4" xfId="9670"/>
    <cellStyle name="T_Book1_1_CPK_DTTD chieng chan Tham lai 29-9-2009 2 2 5" xfId="13003"/>
    <cellStyle name="T_Book1_1_CPK_DTTD chieng chan Tham lai 29-9-2009 2 3" xfId="11568"/>
    <cellStyle name="T_Book1_1_CPK_DTTD chieng chan Tham lai 29-9-2009 2 4" xfId="11348"/>
    <cellStyle name="T_Book1_1_CPK_DTTD chieng chan Tham lai 29-9-2009 2 5" xfId="9671"/>
    <cellStyle name="T_Book1_1_CPK_DTTD chieng chan Tham lai 29-9-2009 2 6" xfId="13002"/>
    <cellStyle name="T_Book1_1_CPK_DTTD chieng chan Tham lai 29-9-2009 3" xfId="11567"/>
    <cellStyle name="T_Book1_1_CPK_DTTD chieng chan Tham lai 29-9-2009 4" xfId="11347"/>
    <cellStyle name="T_Book1_1_CPK_DTTD chieng chan Tham lai 29-9-2009 5" xfId="9672"/>
    <cellStyle name="T_Book1_1_CPK_DTTD chieng chan Tham lai 29-9-2009 6" xfId="13001"/>
    <cellStyle name="T_Book1_1_CPK_DTTD chieng chan Tham lai 29-9-2009_BIEU KE HOACH  2015 (KTN 6.11 sua)" xfId="5535"/>
    <cellStyle name="T_Book1_1_CPK_DTTD chieng chan Tham lai 29-9-2009_BIEU KE HOACH  2015 (KTN 6.11 sua) 2" xfId="11570"/>
    <cellStyle name="T_Book1_1_CPK_DTTD chieng chan Tham lai 29-9-2009_BIEU KE HOACH  2015 (KTN 6.11 sua) 3" xfId="11350"/>
    <cellStyle name="T_Book1_1_CPK_DTTD chieng chan Tham lai 29-9-2009_BIEU KE HOACH  2015 (KTN 6.11 sua) 4" xfId="9669"/>
    <cellStyle name="T_Book1_1_CPK_DTTD chieng chan Tham lai 29-9-2009_BIEU KE HOACH  2015 (KTN 6.11 sua) 5" xfId="13004"/>
    <cellStyle name="T_Book1_1_CPK_Du toan nuoc San Thang (GD2)" xfId="5536"/>
    <cellStyle name="T_Book1_1_CPK_Du toan nuoc San Thang (GD2) 2" xfId="5537"/>
    <cellStyle name="T_Book1_1_CPK_Du toan nuoc San Thang (GD2) 2 2" xfId="5538"/>
    <cellStyle name="T_Book1_1_CPK_Du toan nuoc San Thang (GD2) 2 2 2" xfId="9666"/>
    <cellStyle name="T_Book1_1_CPK_Du toan nuoc San Thang (GD2) 2 3" xfId="9667"/>
    <cellStyle name="T_Book1_1_CPK_Du toan nuoc San Thang (GD2) 3" xfId="9668"/>
    <cellStyle name="T_Book1_1_CPK_Du toan nuoc San Thang (GD2)_BIEU KE HOACH  2015 (KTN 6.11 sua)" xfId="5539"/>
    <cellStyle name="T_Book1_1_CPK_Du toan nuoc San Thang (GD2)_BIEU KE HOACH  2015 (KTN 6.11 sua) 2" xfId="9665"/>
    <cellStyle name="T_Book1_1_CPK_dự toán 30a 2013" xfId="5540"/>
    <cellStyle name="T_Book1_1_CPK_dự toán 30a 2013 2" xfId="9664"/>
    <cellStyle name="T_Book1_1_CPK_Ke hoach 2010 (theo doi 11-8-2010)" xfId="5541"/>
    <cellStyle name="T_Book1_1_CPK_Ke hoach 2010 (theo doi 11-8-2010) 2" xfId="5542"/>
    <cellStyle name="T_Book1_1_CPK_Ke hoach 2010 (theo doi 11-8-2010) 2 2" xfId="5543"/>
    <cellStyle name="T_Book1_1_CPK_Ke hoach 2010 (theo doi 11-8-2010) 2 2 2" xfId="9661"/>
    <cellStyle name="T_Book1_1_CPK_Ke hoach 2010 (theo doi 11-8-2010) 2 3" xfId="9662"/>
    <cellStyle name="T_Book1_1_CPK_Ke hoach 2010 (theo doi 11-8-2010) 3" xfId="9663"/>
    <cellStyle name="T_Book1_1_CPK_Ke hoach 2010 (theo doi 11-8-2010)_BIEU KE HOACH  2015 (KTN 6.11 sua)" xfId="5544"/>
    <cellStyle name="T_Book1_1_CPK_Ke hoach 2010 (theo doi 11-8-2010)_BIEU KE HOACH  2015 (KTN 6.11 sua) 2" xfId="9660"/>
    <cellStyle name="T_Book1_1_CPK_ke hoach dau thau 30-6-2010" xfId="5545"/>
    <cellStyle name="T_Book1_1_CPK_ke hoach dau thau 30-6-2010 2" xfId="5546"/>
    <cellStyle name="T_Book1_1_CPK_ke hoach dau thau 30-6-2010 2 2" xfId="5547"/>
    <cellStyle name="T_Book1_1_CPK_ke hoach dau thau 30-6-2010 2 2 2" xfId="9657"/>
    <cellStyle name="T_Book1_1_CPK_ke hoach dau thau 30-6-2010 2 3" xfId="9658"/>
    <cellStyle name="T_Book1_1_CPK_ke hoach dau thau 30-6-2010 3" xfId="9659"/>
    <cellStyle name="T_Book1_1_CPK_ke hoach dau thau 30-6-2010_BIEU KE HOACH  2015 (KTN 6.11 sua)" xfId="5548"/>
    <cellStyle name="T_Book1_1_CPK_ke hoach dau thau 30-6-2010_BIEU KE HOACH  2015 (KTN 6.11 sua) 2" xfId="9656"/>
    <cellStyle name="T_Book1_1_CPK_KH Von 2012 gui BKH 1" xfId="5549"/>
    <cellStyle name="T_Book1_1_CPK_KH Von 2012 gui BKH 1 2" xfId="5550"/>
    <cellStyle name="T_Book1_1_CPK_KH Von 2012 gui BKH 1 2 2" xfId="5551"/>
    <cellStyle name="T_Book1_1_CPK_KH Von 2012 gui BKH 1 2 2 2" xfId="11573"/>
    <cellStyle name="T_Book1_1_CPK_KH Von 2012 gui BKH 1 2 2 3" xfId="11360"/>
    <cellStyle name="T_Book1_1_CPK_KH Von 2012 gui BKH 1 2 2 4" xfId="9653"/>
    <cellStyle name="T_Book1_1_CPK_KH Von 2012 gui BKH 1 2 2 5" xfId="13007"/>
    <cellStyle name="T_Book1_1_CPK_KH Von 2012 gui BKH 1 2 3" xfId="11572"/>
    <cellStyle name="T_Book1_1_CPK_KH Von 2012 gui BKH 1 2 4" xfId="11359"/>
    <cellStyle name="T_Book1_1_CPK_KH Von 2012 gui BKH 1 2 5" xfId="9654"/>
    <cellStyle name="T_Book1_1_CPK_KH Von 2012 gui BKH 1 2 6" xfId="13006"/>
    <cellStyle name="T_Book1_1_CPK_KH Von 2012 gui BKH 1 3" xfId="11571"/>
    <cellStyle name="T_Book1_1_CPK_KH Von 2012 gui BKH 1 4" xfId="11357"/>
    <cellStyle name="T_Book1_1_CPK_KH Von 2012 gui BKH 1 5" xfId="9655"/>
    <cellStyle name="T_Book1_1_CPK_KH Von 2012 gui BKH 1 6" xfId="13005"/>
    <cellStyle name="T_Book1_1_CPK_KH Von 2012 gui BKH 1_BIEU KE HOACH  2015 (KTN 6.11 sua)" xfId="5552"/>
    <cellStyle name="T_Book1_1_CPK_KH Von 2012 gui BKH 1_BIEU KE HOACH  2015 (KTN 6.11 sua) 2" xfId="11574"/>
    <cellStyle name="T_Book1_1_CPK_KH Von 2012 gui BKH 1_BIEU KE HOACH  2015 (KTN 6.11 sua) 3" xfId="11361"/>
    <cellStyle name="T_Book1_1_CPK_KH Von 2012 gui BKH 1_BIEU KE HOACH  2015 (KTN 6.11 sua) 4" xfId="9652"/>
    <cellStyle name="T_Book1_1_CPK_KH Von 2012 gui BKH 1_BIEU KE HOACH  2015 (KTN 6.11 sua) 5" xfId="13008"/>
    <cellStyle name="T_Book1_1_CPK_QD ke hoach dau thau" xfId="5553"/>
    <cellStyle name="T_Book1_1_CPK_QD ke hoach dau thau 2" xfId="5554"/>
    <cellStyle name="T_Book1_1_CPK_QD ke hoach dau thau 2 2" xfId="5555"/>
    <cellStyle name="T_Book1_1_CPK_QD ke hoach dau thau 2 2 2" xfId="9649"/>
    <cellStyle name="T_Book1_1_CPK_QD ke hoach dau thau 2 3" xfId="9650"/>
    <cellStyle name="T_Book1_1_CPK_QD ke hoach dau thau 3" xfId="9651"/>
    <cellStyle name="T_Book1_1_CPK_QD ke hoach dau thau_BIEU KE HOACH  2015 (KTN 6.11 sua)" xfId="5556"/>
    <cellStyle name="T_Book1_1_CPK_QD ke hoach dau thau_BIEU KE HOACH  2015 (KTN 6.11 sua) 2" xfId="9648"/>
    <cellStyle name="T_Book1_1_CPK_Ra soat KH von 2011 (Huy-11-11-11)" xfId="5557"/>
    <cellStyle name="T_Book1_1_CPK_Ra soat KH von 2011 (Huy-11-11-11) 2" xfId="5558"/>
    <cellStyle name="T_Book1_1_CPK_Ra soat KH von 2011 (Huy-11-11-11) 2 2" xfId="5559"/>
    <cellStyle name="T_Book1_1_CPK_Ra soat KH von 2011 (Huy-11-11-11) 2 2 2" xfId="9645"/>
    <cellStyle name="T_Book1_1_CPK_Ra soat KH von 2011 (Huy-11-11-11) 2 3" xfId="9646"/>
    <cellStyle name="T_Book1_1_CPK_Ra soat KH von 2011 (Huy-11-11-11) 3" xfId="9647"/>
    <cellStyle name="T_Book1_1_CPK_Ra soat KH von 2011 (Huy-11-11-11)_BIEU KE HOACH  2015 (KTN 6.11 sua)" xfId="5560"/>
    <cellStyle name="T_Book1_1_CPK_Ra soat KH von 2011 (Huy-11-11-11)_BIEU KE HOACH  2015 (KTN 6.11 sua) 2" xfId="9644"/>
    <cellStyle name="T_Book1_1_CPK_tinh toan hoang ha" xfId="5561"/>
    <cellStyle name="T_Book1_1_CPK_tinh toan hoang ha 2" xfId="5562"/>
    <cellStyle name="T_Book1_1_CPK_tinh toan hoang ha 2 2" xfId="5563"/>
    <cellStyle name="T_Book1_1_CPK_tinh toan hoang ha 2 2 2" xfId="9641"/>
    <cellStyle name="T_Book1_1_CPK_tinh toan hoang ha 2 3" xfId="9642"/>
    <cellStyle name="T_Book1_1_CPK_tinh toan hoang ha 3" xfId="9643"/>
    <cellStyle name="T_Book1_1_CPK_tinh toan hoang ha_BIEU KE HOACH  2015 (KTN 6.11 sua)" xfId="5564"/>
    <cellStyle name="T_Book1_1_CPK_tinh toan hoang ha_BIEU KE HOACH  2015 (KTN 6.11 sua) 2" xfId="9640"/>
    <cellStyle name="T_Book1_1_CPK_Tong von ĐTPT" xfId="5565"/>
    <cellStyle name="T_Book1_1_CPK_Tong von ĐTPT 2" xfId="5566"/>
    <cellStyle name="T_Book1_1_CPK_Tong von ĐTPT 2 2" xfId="5567"/>
    <cellStyle name="T_Book1_1_CPK_Tong von ĐTPT 2 2 2" xfId="9637"/>
    <cellStyle name="T_Book1_1_CPK_Tong von ĐTPT 2 3" xfId="9638"/>
    <cellStyle name="T_Book1_1_CPK_Tong von ĐTPT 3" xfId="9639"/>
    <cellStyle name="T_Book1_1_CPK_Tong von ĐTPT_BIEU KE HOACH  2015 (KTN 6.11 sua)" xfId="5568"/>
    <cellStyle name="T_Book1_1_CPK_Tong von ĐTPT_BIEU KE HOACH  2015 (KTN 6.11 sua) 2" xfId="9636"/>
    <cellStyle name="T_Book1_1_CPK_Viec Huy dang lam" xfId="5569"/>
    <cellStyle name="T_Book1_1_CPK_Viec Huy dang lam 2" xfId="9635"/>
    <cellStyle name="T_Book1_1_CPK_Viec Huy dang lam_CT 134" xfId="5570"/>
    <cellStyle name="T_Book1_1_CPK_Viec Huy dang lam_CT 134 2" xfId="9634"/>
    <cellStyle name="T_Book1_1_Chi tieu KH nam 2009" xfId="5571"/>
    <cellStyle name="T_Book1_1_Chi tieu KH nam 2009 2" xfId="5572"/>
    <cellStyle name="T_Book1_1_Chi tieu KH nam 2009 2 2" xfId="9632"/>
    <cellStyle name="T_Book1_1_Chi tieu KH nam 2009 3" xfId="9633"/>
    <cellStyle name="T_Book1_1_Chi tieu KH nam 2009_BIEU KE HOACH  2015 (KTN 6.11 sua)" xfId="5573"/>
    <cellStyle name="T_Book1_1_Chi tieu KH nam 2009_BIEU KE HOACH  2015 (KTN 6.11 sua) 2" xfId="9631"/>
    <cellStyle name="T_Book1_1_dang vien mói" xfId="5574"/>
    <cellStyle name="T_Book1_1_dang vien mói 2" xfId="9630"/>
    <cellStyle name="T_Book1_1_Danh Mục KCM trinh BKH 2011 (BS 30A)" xfId="5575"/>
    <cellStyle name="T_Book1_1_Danh Mục KCM trinh BKH 2011 (BS 30A) 2" xfId="9629"/>
    <cellStyle name="T_Book1_1_DT 1751 Muong Khoa" xfId="5576"/>
    <cellStyle name="T_Book1_1_DT 1751 Muong Khoa 2" xfId="9628"/>
    <cellStyle name="T_Book1_1_DT Nam vai" xfId="5577"/>
    <cellStyle name="T_Book1_1_DT Nam vai 2" xfId="11580"/>
    <cellStyle name="T_Book1_1_DT Nam vai 3" xfId="11382"/>
    <cellStyle name="T_Book1_1_DT Nam vai 4" xfId="9627"/>
    <cellStyle name="T_Book1_1_DT Nam vai 5" xfId="13009"/>
    <cellStyle name="T_Book1_1_DT Nam vai_bieu ke hoach dau thau" xfId="5578"/>
    <cellStyle name="T_Book1_1_DT Nam vai_bieu ke hoach dau thau 2" xfId="9626"/>
    <cellStyle name="T_Book1_1_DT Nam vai_bieu ke hoach dau thau truong mam non SKH" xfId="5579"/>
    <cellStyle name="T_Book1_1_DT Nam vai_bieu ke hoach dau thau truong mam non SKH 2" xfId="9625"/>
    <cellStyle name="T_Book1_1_DT Nam vai_Book1" xfId="5580"/>
    <cellStyle name="T_Book1_1_DT Nam vai_Book1 2" xfId="11583"/>
    <cellStyle name="T_Book1_1_DT Nam vai_Book1 3" xfId="11383"/>
    <cellStyle name="T_Book1_1_DT Nam vai_Book1 4" xfId="9624"/>
    <cellStyle name="T_Book1_1_DT Nam vai_Book1 5" xfId="13010"/>
    <cellStyle name="T_Book1_1_DT Nam vai_DTTD chieng chan Tham lai 29-9-2009" xfId="5581"/>
    <cellStyle name="T_Book1_1_DT Nam vai_DTTD chieng chan Tham lai 29-9-2009 2" xfId="11584"/>
    <cellStyle name="T_Book1_1_DT Nam vai_DTTD chieng chan Tham lai 29-9-2009 3" xfId="11384"/>
    <cellStyle name="T_Book1_1_DT Nam vai_DTTD chieng chan Tham lai 29-9-2009 4" xfId="9623"/>
    <cellStyle name="T_Book1_1_DT Nam vai_DTTD chieng chan Tham lai 29-9-2009 5" xfId="13011"/>
    <cellStyle name="T_Book1_1_DT Nam vai_Ke hoach 2010 (theo doi 11-8-2010)" xfId="5582"/>
    <cellStyle name="T_Book1_1_DT Nam vai_Ke hoach 2010 (theo doi 11-8-2010) 2" xfId="9622"/>
    <cellStyle name="T_Book1_1_DT Nam vai_ke hoach dau thau 30-6-2010" xfId="5583"/>
    <cellStyle name="T_Book1_1_DT Nam vai_ke hoach dau thau 30-6-2010 2" xfId="9621"/>
    <cellStyle name="T_Book1_1_DT Nam vai_QD ke hoach dau thau" xfId="5584"/>
    <cellStyle name="T_Book1_1_DT Nam vai_QD ke hoach dau thau 2" xfId="9620"/>
    <cellStyle name="T_Book1_1_DT Nam vai_tinh toan hoang ha" xfId="5585"/>
    <cellStyle name="T_Book1_1_DT Nam vai_tinh toan hoang ha 2" xfId="9619"/>
    <cellStyle name="T_Book1_1_DT NHA KHACH -12" xfId="5586"/>
    <cellStyle name="T_Book1_1_DT NHA KHACH -12 2" xfId="5587"/>
    <cellStyle name="T_Book1_1_DT NHA KHACH -12 2 2" xfId="5588"/>
    <cellStyle name="T_Book1_1_DT NHA KHACH -12 2 2 2" xfId="9616"/>
    <cellStyle name="T_Book1_1_DT NHA KHACH -12 2 3" xfId="9617"/>
    <cellStyle name="T_Book1_1_DT NHA KHACH -12 3" xfId="9618"/>
    <cellStyle name="T_Book1_1_DT NHA KHACH -12_BIEU KE HOACH  2015 (KTN 6.11 sua)" xfId="5589"/>
    <cellStyle name="T_Book1_1_DT NHA KHACH -12_BIEU KE HOACH  2015 (KTN 6.11 sua) 2" xfId="9615"/>
    <cellStyle name="T_Book1_1_DT tieu hoc diem TDC ban Cho 28-02-09" xfId="5590"/>
    <cellStyle name="T_Book1_1_DT tieu hoc diem TDC ban Cho 28-02-09 2" xfId="5591"/>
    <cellStyle name="T_Book1_1_DT tieu hoc diem TDC ban Cho 28-02-09 2 2" xfId="5592"/>
    <cellStyle name="T_Book1_1_DT tieu hoc diem TDC ban Cho 28-02-09 2 2 2" xfId="9613"/>
    <cellStyle name="T_Book1_1_DT tieu hoc diem TDC ban Cho 28-02-09 2 3" xfId="9603"/>
    <cellStyle name="T_Book1_1_DT tieu hoc diem TDC ban Cho 28-02-09 3" xfId="9614"/>
    <cellStyle name="T_Book1_1_DT tieu hoc diem TDC ban Cho 28-02-09_BIEU KE HOACH  2015 (KTN 6.11 sua)" xfId="5593"/>
    <cellStyle name="T_Book1_1_DT tieu hoc diem TDC ban Cho 28-02-09_BIEU KE HOACH  2015 (KTN 6.11 sua) 2" xfId="9612"/>
    <cellStyle name="T_Book1_1_DTTD chieng chan Tham lai 29-9-2009" xfId="5594"/>
    <cellStyle name="T_Book1_1_DTTD chieng chan Tham lai 29-9-2009 2" xfId="5595"/>
    <cellStyle name="T_Book1_1_DTTD chieng chan Tham lai 29-9-2009 2 2" xfId="5596"/>
    <cellStyle name="T_Book1_1_DTTD chieng chan Tham lai 29-9-2009 2 2 2" xfId="9610"/>
    <cellStyle name="T_Book1_1_DTTD chieng chan Tham lai 29-9-2009 2 3" xfId="9597"/>
    <cellStyle name="T_Book1_1_DTTD chieng chan Tham lai 29-9-2009 3" xfId="9611"/>
    <cellStyle name="T_Book1_1_DTTD chieng chan Tham lai 29-9-2009_BIEU KE HOACH  2015 (KTN 6.11 sua)" xfId="5597"/>
    <cellStyle name="T_Book1_1_DTTD chieng chan Tham lai 29-9-2009_BIEU KE HOACH  2015 (KTN 6.11 sua) 2" xfId="9609"/>
    <cellStyle name="T_Book1_1_Du toan nuoc San Thang (GD2)" xfId="5598"/>
    <cellStyle name="T_Book1_1_Du toan nuoc San Thang (GD2) 2" xfId="9608"/>
    <cellStyle name="T_Book1_1_DuToan92009Luong650" xfId="5599"/>
    <cellStyle name="T_Book1_1_DuToan92009Luong650 2" xfId="9607"/>
    <cellStyle name="T_Book1_1_DuToan92009Luong650_CT 134" xfId="5600"/>
    <cellStyle name="T_Book1_1_DuToan92009Luong650_CT 134 2" xfId="9606"/>
    <cellStyle name="T_Book1_1_dự toán 30a 2013" xfId="5601"/>
    <cellStyle name="T_Book1_1_dự toán 30a 2013 2" xfId="9605"/>
    <cellStyle name="T_Book1_1_GVL" xfId="5602"/>
    <cellStyle name="T_Book1_1_GVL 2" xfId="5603"/>
    <cellStyle name="T_Book1_1_GVL 2 2" xfId="11588"/>
    <cellStyle name="T_Book1_1_GVL 2 3" xfId="11390"/>
    <cellStyle name="T_Book1_1_GVL 2 4" xfId="8362"/>
    <cellStyle name="T_Book1_1_GVL 2 5" xfId="13013"/>
    <cellStyle name="T_Book1_1_GVL 3" xfId="11587"/>
    <cellStyle name="T_Book1_1_GVL 4" xfId="11389"/>
    <cellStyle name="T_Book1_1_GVL 5" xfId="9604"/>
    <cellStyle name="T_Book1_1_GVL 6" xfId="13012"/>
    <cellStyle name="T_Book1_1_GVL_BIEU KE HOACH  2015 (KTN 6.11 sua)" xfId="5604"/>
    <cellStyle name="T_Book1_1_GVL_BIEU KE HOACH  2015 (KTN 6.11 sua) 2" xfId="11589"/>
    <cellStyle name="T_Book1_1_GVL_BIEU KE HOACH  2015 (KTN 6.11 sua) 3" xfId="11391"/>
    <cellStyle name="T_Book1_1_GVL_BIEU KE HOACH  2015 (KTN 6.11 sua) 4" xfId="9602"/>
    <cellStyle name="T_Book1_1_GVL_BIEU KE HOACH  2015 (KTN 6.11 sua) 5" xfId="13014"/>
    <cellStyle name="T_Book1_1_HD TT1" xfId="5605"/>
    <cellStyle name="T_Book1_1_HD TT1 2" xfId="5606"/>
    <cellStyle name="T_Book1_1_HD TT1 2 2" xfId="11591"/>
    <cellStyle name="T_Book1_1_HD TT1 2 3" xfId="11393"/>
    <cellStyle name="T_Book1_1_HD TT1 2 4" xfId="9600"/>
    <cellStyle name="T_Book1_1_HD TT1 2 5" xfId="13016"/>
    <cellStyle name="T_Book1_1_HD TT1 3" xfId="11590"/>
    <cellStyle name="T_Book1_1_HD TT1 4" xfId="11392"/>
    <cellStyle name="T_Book1_1_HD TT1 5" xfId="9601"/>
    <cellStyle name="T_Book1_1_HD TT1 6" xfId="13015"/>
    <cellStyle name="T_Book1_1_HD TT1_BIEU KE HOACH  2015 (KTN 6.11 sua)" xfId="5607"/>
    <cellStyle name="T_Book1_1_HD TT1_BIEU KE HOACH  2015 (KTN 6.11 sua) 2" xfId="11592"/>
    <cellStyle name="T_Book1_1_HD TT1_BIEU KE HOACH  2015 (KTN 6.11 sua) 3" xfId="11394"/>
    <cellStyle name="T_Book1_1_HD TT1_BIEU KE HOACH  2015 (KTN 6.11 sua) 4" xfId="9599"/>
    <cellStyle name="T_Book1_1_HD TT1_BIEU KE HOACH  2015 (KTN 6.11 sua) 5" xfId="13017"/>
    <cellStyle name="T_Book1_1_Ke hoach 2010 ngay 14.4.10" xfId="5608"/>
    <cellStyle name="T_Book1_1_Ke hoach 2010 ngay 14.4.10 2" xfId="5609"/>
    <cellStyle name="T_Book1_1_Ke hoach 2010 ngay 14.4.10 2 2" xfId="9596"/>
    <cellStyle name="T_Book1_1_Ke hoach 2010 ngay 14.4.10 3" xfId="9598"/>
    <cellStyle name="T_Book1_1_Ke hoach 2010 ngay 14.4.10_BIEU KE HOACH  2015 (KTN 6.11 sua)" xfId="5610"/>
    <cellStyle name="T_Book1_1_Ke hoach 2010 ngay 14.4.10_BIEU KE HOACH  2015 (KTN 6.11 sua) 2" xfId="9595"/>
    <cellStyle name="T_Book1_1_Ke hoach 2010 ngay 31-01" xfId="5611"/>
    <cellStyle name="T_Book1_1_Ke hoach 2010 ngay 31-01 2" xfId="9587"/>
    <cellStyle name="T_Book1_1_ke hoach dau thau 30-6-2010" xfId="5612"/>
    <cellStyle name="T_Book1_1_ke hoach dau thau 30-6-2010 2" xfId="5613"/>
    <cellStyle name="T_Book1_1_ke hoach dau thau 30-6-2010 2 2" xfId="8361"/>
    <cellStyle name="T_Book1_1_ke hoach dau thau 30-6-2010 3" xfId="9586"/>
    <cellStyle name="T_Book1_1_ke hoach dau thau 30-6-2010_BIEU KE HOACH  2015 (KTN 6.11 sua)" xfId="5614"/>
    <cellStyle name="T_Book1_1_ke hoach dau thau 30-6-2010_BIEU KE HOACH  2015 (KTN 6.11 sua) 2" xfId="9585"/>
    <cellStyle name="T_Book1_1_Ke hoạch thuc hien goi thau" xfId="5615"/>
    <cellStyle name="T_Book1_1_Ke hoạch thuc hien goi thau 2" xfId="9584"/>
    <cellStyle name="T_Book1_1_Ket du ung NS" xfId="5616"/>
    <cellStyle name="T_Book1_1_Ket du ung NS 2" xfId="9583"/>
    <cellStyle name="T_Book1_1_kinh phi che nam 2012" xfId="5617"/>
    <cellStyle name="T_Book1_1_kinh phi che nam 2012 2" xfId="9582"/>
    <cellStyle name="T_Book1_1_KH Von 2012 gui BKH 1" xfId="5618"/>
    <cellStyle name="T_Book1_1_KH Von 2012 gui BKH 1 2" xfId="5619"/>
    <cellStyle name="T_Book1_1_KH Von 2012 gui BKH 1 2 2" xfId="5620"/>
    <cellStyle name="T_Book1_1_KH Von 2012 gui BKH 1 2 2 2" xfId="9579"/>
    <cellStyle name="T_Book1_1_KH Von 2012 gui BKH 1 2 3" xfId="9580"/>
    <cellStyle name="T_Book1_1_KH Von 2012 gui BKH 1 3" xfId="9581"/>
    <cellStyle name="T_Book1_1_KH Von 2012 gui BKH 1_BIEU KE HOACH  2015 (KTN 6.11 sua)" xfId="5621"/>
    <cellStyle name="T_Book1_1_KH Von 2012 gui BKH 1_BIEU KE HOACH  2015 (KTN 6.11 sua) 2" xfId="9578"/>
    <cellStyle name="T_Book1_1_Nha lop hoc 8 P" xfId="5622"/>
    <cellStyle name="T_Book1_1_Nha lop hoc 8 P 2" xfId="5623"/>
    <cellStyle name="T_Book1_1_Nha lop hoc 8 P 2 2" xfId="11594"/>
    <cellStyle name="T_Book1_1_Nha lop hoc 8 P 2 3" xfId="11416"/>
    <cellStyle name="T_Book1_1_Nha lop hoc 8 P 2 4" xfId="9576"/>
    <cellStyle name="T_Book1_1_Nha lop hoc 8 P 2 5" xfId="13019"/>
    <cellStyle name="T_Book1_1_Nha lop hoc 8 P 3" xfId="11593"/>
    <cellStyle name="T_Book1_1_Nha lop hoc 8 P 4" xfId="11415"/>
    <cellStyle name="T_Book1_1_Nha lop hoc 8 P 5" xfId="9577"/>
    <cellStyle name="T_Book1_1_Nha lop hoc 8 P 6" xfId="13018"/>
    <cellStyle name="T_Book1_1_Nha lop hoc 8 P_BIEU KE HOACH  2015 (KTN 6.11 sua)" xfId="5624"/>
    <cellStyle name="T_Book1_1_Nha lop hoc 8 P_BIEU KE HOACH  2015 (KTN 6.11 sua) 2" xfId="11595"/>
    <cellStyle name="T_Book1_1_Nha lop hoc 8 P_BIEU KE HOACH  2015 (KTN 6.11 sua) 3" xfId="11417"/>
    <cellStyle name="T_Book1_1_Nha lop hoc 8 P_BIEU KE HOACH  2015 (KTN 6.11 sua) 4" xfId="9575"/>
    <cellStyle name="T_Book1_1_Nha lop hoc 8 P_BIEU KE HOACH  2015 (KTN 6.11 sua) 5" xfId="13020"/>
    <cellStyle name="T_Book1_1_Phan pha do" xfId="5625"/>
    <cellStyle name="T_Book1_1_Phan pha do 2" xfId="9574"/>
    <cellStyle name="T_Book1_1_QD ke hoach dau thau" xfId="5626"/>
    <cellStyle name="T_Book1_1_QD ke hoach dau thau 2" xfId="5627"/>
    <cellStyle name="T_Book1_1_QD ke hoach dau thau 2 2" xfId="9572"/>
    <cellStyle name="T_Book1_1_QD ke hoach dau thau 3" xfId="9573"/>
    <cellStyle name="T_Book1_1_QD ke hoach dau thau_BIEU KE HOACH  2015 (KTN 6.11 sua)" xfId="5628"/>
    <cellStyle name="T_Book1_1_QD ke hoach dau thau_BIEU KE HOACH  2015 (KTN 6.11 sua) 2" xfId="9571"/>
    <cellStyle name="T_Book1_1_QĐ 980" xfId="5629"/>
    <cellStyle name="T_Book1_1_QĐ 980 2" xfId="9570"/>
    <cellStyle name="T_Book1_1_Ra soat KH von 2011 (Huy-11-11-11)" xfId="5630"/>
    <cellStyle name="T_Book1_1_Ra soat KH von 2011 (Huy-11-11-11) 2" xfId="5631"/>
    <cellStyle name="T_Book1_1_Ra soat KH von 2011 (Huy-11-11-11) 2 2" xfId="9568"/>
    <cellStyle name="T_Book1_1_Ra soat KH von 2011 (Huy-11-11-11) 3" xfId="9569"/>
    <cellStyle name="T_Book1_1_Ra soat KH von 2011 (Huy-11-11-11)_BIEU KE HOACH  2015 (KTN 6.11 sua)" xfId="5632"/>
    <cellStyle name="T_Book1_1_Ra soat KH von 2011 (Huy-11-11-11)_BIEU KE HOACH  2015 (KTN 6.11 sua) 2" xfId="9567"/>
    <cellStyle name="T_Book1_1_Sheet2" xfId="5633"/>
    <cellStyle name="T_Book1_1_Sheet2 2" xfId="9566"/>
    <cellStyle name="T_Book1_1_tien luong" xfId="5634"/>
    <cellStyle name="T_Book1_1_tien luong 2" xfId="9565"/>
    <cellStyle name="T_Book1_1_Tien luong chuan 01" xfId="5635"/>
    <cellStyle name="T_Book1_1_Tien luong chuan 01 2" xfId="9564"/>
    <cellStyle name="T_Book1_1_Tienluong" xfId="5636"/>
    <cellStyle name="T_Book1_1_Tienluong 2" xfId="5637"/>
    <cellStyle name="T_Book1_1_Tienluong 2 2" xfId="5638"/>
    <cellStyle name="T_Book1_1_Tienluong 2 2 2" xfId="8360"/>
    <cellStyle name="T_Book1_1_Tienluong 2 3" xfId="9562"/>
    <cellStyle name="T_Book1_1_Tienluong 3" xfId="9563"/>
    <cellStyle name="T_Book1_1_Tienluong_BIEU KE HOACH  2015 (KTN 6.11 sua)" xfId="5639"/>
    <cellStyle name="T_Book1_1_Tienluong_BIEU KE HOACH  2015 (KTN 6.11 sua) 2" xfId="9561"/>
    <cellStyle name="T_Book1_1_tinh toan hoang ha" xfId="5640"/>
    <cellStyle name="T_Book1_1_tinh toan hoang ha 2" xfId="5641"/>
    <cellStyle name="T_Book1_1_tinh toan hoang ha 2 2" xfId="9559"/>
    <cellStyle name="T_Book1_1_tinh toan hoang ha 3" xfId="9560"/>
    <cellStyle name="T_Book1_1_tinh toan hoang ha_BIEU KE HOACH  2015 (KTN 6.11 sua)" xfId="5642"/>
    <cellStyle name="T_Book1_1_tinh toan hoang ha_BIEU KE HOACH  2015 (KTN 6.11 sua) 2" xfId="9558"/>
    <cellStyle name="T_Book1_1_Tong hop  " xfId="5643"/>
    <cellStyle name="T_Book1_1_Tong hop   2" xfId="9557"/>
    <cellStyle name="T_Book1_1_Tong von ĐTPT" xfId="5644"/>
    <cellStyle name="T_Book1_1_Tong von ĐTPT 2" xfId="5645"/>
    <cellStyle name="T_Book1_1_Tong von ĐTPT 2 2" xfId="12544"/>
    <cellStyle name="T_Book1_1_Tong von ĐTPT 3" xfId="12569"/>
    <cellStyle name="T_Book1_1_Tong von ĐTPT_BIEU KE HOACH  2015 (KTN 6.11 sua)" xfId="5646"/>
    <cellStyle name="T_Book1_1_Tong von ĐTPT_BIEU KE HOACH  2015 (KTN 6.11 sua) 2" xfId="12570"/>
    <cellStyle name="T_Book1_1_TU VAN THUY LOI THAM  PHE" xfId="5647"/>
    <cellStyle name="T_Book1_1_TU VAN THUY LOI THAM  PHE 2" xfId="5648"/>
    <cellStyle name="T_Book1_1_TU VAN THUY LOI THAM  PHE 2 2" xfId="12571"/>
    <cellStyle name="T_Book1_1_TU VAN THUY LOI THAM  PHE 3" xfId="12562"/>
    <cellStyle name="T_Book1_1_TU VAN THUY LOI THAM  PHE_BIEU KE HOACH  2015 (KTN 6.11 sua)" xfId="5649"/>
    <cellStyle name="T_Book1_1_TU VAN THUY LOI THAM  PHE_BIEU KE HOACH  2015 (KTN 6.11 sua) 2" xfId="12554"/>
    <cellStyle name="T_Book1_1_TH danh muc 08-09 den ngay 30-8-09" xfId="5650"/>
    <cellStyle name="T_Book1_1_TH danh muc 08-09 den ngay 30-8-09 2" xfId="12572"/>
    <cellStyle name="T_Book1_1_Thiet bi" xfId="5651"/>
    <cellStyle name="T_Book1_1_Thiet bi 2" xfId="9555"/>
    <cellStyle name="T_Book1_1_Thiet bi_Bieu chi tieu KH 2014 (Huy-04-11)" xfId="5652"/>
    <cellStyle name="T_Book1_1_Thiet bi_Bieu chi tieu KH 2014 (Huy-04-11) 2" xfId="5653"/>
    <cellStyle name="T_Book1_1_Thiet bi_Bieu chi tieu KH 2014 (Huy-04-11) 2 2" xfId="12566"/>
    <cellStyle name="T_Book1_1_Thiet bi_Bieu chi tieu KH 2014 (Huy-04-11) 3" xfId="12565"/>
    <cellStyle name="T_Book1_1_Thiet bi_bieu ke hoach dau thau" xfId="5654"/>
    <cellStyle name="T_Book1_1_Thiet bi_bieu ke hoach dau thau 2" xfId="5655"/>
    <cellStyle name="T_Book1_1_Thiet bi_bieu ke hoach dau thau 2 2" xfId="5656"/>
    <cellStyle name="T_Book1_1_Thiet bi_bieu ke hoach dau thau 2 2 2" xfId="9554"/>
    <cellStyle name="T_Book1_1_Thiet bi_bieu ke hoach dau thau 2 3" xfId="9556"/>
    <cellStyle name="T_Book1_1_Thiet bi_bieu ke hoach dau thau 3" xfId="12545"/>
    <cellStyle name="T_Book1_1_Thiet bi_bieu ke hoach dau thau truong mam non SKH" xfId="5657"/>
    <cellStyle name="T_Book1_1_Thiet bi_bieu ke hoach dau thau truong mam non SKH 2" xfId="5658"/>
    <cellStyle name="T_Book1_1_Thiet bi_bieu ke hoach dau thau truong mam non SKH 2 2" xfId="5659"/>
    <cellStyle name="T_Book1_1_Thiet bi_bieu ke hoach dau thau truong mam non SKH 2 2 2" xfId="12541"/>
    <cellStyle name="T_Book1_1_Thiet bi_bieu ke hoach dau thau truong mam non SKH 2 3" xfId="12546"/>
    <cellStyle name="T_Book1_1_Thiet bi_bieu ke hoach dau thau truong mam non SKH 3" xfId="12561"/>
    <cellStyle name="T_Book1_1_Thiet bi_bieu ke hoach dau thau truong mam non SKH_BIEU KE HOACH  2015 (KTN 6.11 sua)" xfId="5660"/>
    <cellStyle name="T_Book1_1_Thiet bi_bieu ke hoach dau thau truong mam non SKH_BIEU KE HOACH  2015 (KTN 6.11 sua) 2" xfId="12547"/>
    <cellStyle name="T_Book1_1_Thiet bi_bieu ke hoach dau thau_BIEU KE HOACH  2015 (KTN 6.11 sua)" xfId="5661"/>
    <cellStyle name="T_Book1_1_Thiet bi_bieu ke hoach dau thau_BIEU KE HOACH  2015 (KTN 6.11 sua) 2" xfId="12560"/>
    <cellStyle name="T_Book1_1_Thiet bi_bieu tong hop lai kh von 2011 gui phong TH-KTDN" xfId="5662"/>
    <cellStyle name="T_Book1_1_Thiet bi_bieu tong hop lai kh von 2011 gui phong TH-KTDN 2" xfId="5663"/>
    <cellStyle name="T_Book1_1_Thiet bi_bieu tong hop lai kh von 2011 gui phong TH-KTDN 2 2" xfId="5664"/>
    <cellStyle name="T_Book1_1_Thiet bi_bieu tong hop lai kh von 2011 gui phong TH-KTDN 2 2 2" xfId="11598"/>
    <cellStyle name="T_Book1_1_Thiet bi_bieu tong hop lai kh von 2011 gui phong TH-KTDN 2 2 3" xfId="11443"/>
    <cellStyle name="T_Book1_1_Thiet bi_bieu tong hop lai kh von 2011 gui phong TH-KTDN 2 2 4" xfId="9539"/>
    <cellStyle name="T_Book1_1_Thiet bi_bieu tong hop lai kh von 2011 gui phong TH-KTDN 2 2 5" xfId="13023"/>
    <cellStyle name="T_Book1_1_Thiet bi_bieu tong hop lai kh von 2011 gui phong TH-KTDN 2 3" xfId="11597"/>
    <cellStyle name="T_Book1_1_Thiet bi_bieu tong hop lai kh von 2011 gui phong TH-KTDN 2 4" xfId="11442"/>
    <cellStyle name="T_Book1_1_Thiet bi_bieu tong hop lai kh von 2011 gui phong TH-KTDN 2 5" xfId="9540"/>
    <cellStyle name="T_Book1_1_Thiet bi_bieu tong hop lai kh von 2011 gui phong TH-KTDN 2 6" xfId="13022"/>
    <cellStyle name="T_Book1_1_Thiet bi_bieu tong hop lai kh von 2011 gui phong TH-KTDN 3" xfId="11596"/>
    <cellStyle name="T_Book1_1_Thiet bi_bieu tong hop lai kh von 2011 gui phong TH-KTDN 4" xfId="11445"/>
    <cellStyle name="T_Book1_1_Thiet bi_bieu tong hop lai kh von 2011 gui phong TH-KTDN 5" xfId="12548"/>
    <cellStyle name="T_Book1_1_Thiet bi_bieu tong hop lai kh von 2011 gui phong TH-KTDN 6" xfId="13021"/>
    <cellStyle name="T_Book1_1_Thiet bi_bieu tong hop lai kh von 2011 gui phong TH-KTDN_BIEU KE HOACH  2015 (KTN 6.11 sua)" xfId="5665"/>
    <cellStyle name="T_Book1_1_Thiet bi_bieu tong hop lai kh von 2011 gui phong TH-KTDN_BIEU KE HOACH  2015 (KTN 6.11 sua) 2" xfId="11599"/>
    <cellStyle name="T_Book1_1_Thiet bi_bieu tong hop lai kh von 2011 gui phong TH-KTDN_BIEU KE HOACH  2015 (KTN 6.11 sua) 3" xfId="11444"/>
    <cellStyle name="T_Book1_1_Thiet bi_bieu tong hop lai kh von 2011 gui phong TH-KTDN_BIEU KE HOACH  2015 (KTN 6.11 sua) 4" xfId="9538"/>
    <cellStyle name="T_Book1_1_Thiet bi_bieu tong hop lai kh von 2011 gui phong TH-KTDN_BIEU KE HOACH  2015 (KTN 6.11 sua) 5" xfId="13024"/>
    <cellStyle name="T_Book1_1_Thiet bi_Book1" xfId="5666"/>
    <cellStyle name="T_Book1_1_Thiet bi_Book1 2" xfId="5667"/>
    <cellStyle name="T_Book1_1_Thiet bi_Book1 2 2" xfId="5668"/>
    <cellStyle name="T_Book1_1_Thiet bi_Book1 2 2 2" xfId="9535"/>
    <cellStyle name="T_Book1_1_Thiet bi_Book1 2 3" xfId="9536"/>
    <cellStyle name="T_Book1_1_Thiet bi_Book1 3" xfId="9537"/>
    <cellStyle name="T_Book1_1_Thiet bi_Book1_BIEU KE HOACH  2015 (KTN 6.11 sua)" xfId="5669"/>
    <cellStyle name="T_Book1_1_Thiet bi_Book1_BIEU KE HOACH  2015 (KTN 6.11 sua) 2" xfId="9534"/>
    <cellStyle name="T_Book1_1_Thiet bi_Book1_Ke hoach 2010 (theo doi 11-8-2010)" xfId="5670"/>
    <cellStyle name="T_Book1_1_Thiet bi_Book1_Ke hoach 2010 (theo doi 11-8-2010) 2" xfId="5671"/>
    <cellStyle name="T_Book1_1_Thiet bi_Book1_Ke hoach 2010 (theo doi 11-8-2010) 2 2" xfId="5672"/>
    <cellStyle name="T_Book1_1_Thiet bi_Book1_Ke hoach 2010 (theo doi 11-8-2010) 2 2 2" xfId="11602"/>
    <cellStyle name="T_Book1_1_Thiet bi_Book1_Ke hoach 2010 (theo doi 11-8-2010) 2 2 3" xfId="11448"/>
    <cellStyle name="T_Book1_1_Thiet bi_Book1_Ke hoach 2010 (theo doi 11-8-2010) 2 2 4" xfId="9531"/>
    <cellStyle name="T_Book1_1_Thiet bi_Book1_Ke hoach 2010 (theo doi 11-8-2010) 2 2 5" xfId="13027"/>
    <cellStyle name="T_Book1_1_Thiet bi_Book1_Ke hoach 2010 (theo doi 11-8-2010) 2 3" xfId="11601"/>
    <cellStyle name="T_Book1_1_Thiet bi_Book1_Ke hoach 2010 (theo doi 11-8-2010) 2 4" xfId="11447"/>
    <cellStyle name="T_Book1_1_Thiet bi_Book1_Ke hoach 2010 (theo doi 11-8-2010) 2 5" xfId="9532"/>
    <cellStyle name="T_Book1_1_Thiet bi_Book1_Ke hoach 2010 (theo doi 11-8-2010) 2 6" xfId="13026"/>
    <cellStyle name="T_Book1_1_Thiet bi_Book1_Ke hoach 2010 (theo doi 11-8-2010) 3" xfId="11600"/>
    <cellStyle name="T_Book1_1_Thiet bi_Book1_Ke hoach 2010 (theo doi 11-8-2010) 4" xfId="11446"/>
    <cellStyle name="T_Book1_1_Thiet bi_Book1_Ke hoach 2010 (theo doi 11-8-2010) 5" xfId="9533"/>
    <cellStyle name="T_Book1_1_Thiet bi_Book1_Ke hoach 2010 (theo doi 11-8-2010) 6" xfId="13025"/>
    <cellStyle name="T_Book1_1_Thiet bi_Book1_Ke hoach 2010 (theo doi 11-8-2010)_BIEU KE HOACH  2015 (KTN 6.11 sua)" xfId="5673"/>
    <cellStyle name="T_Book1_1_Thiet bi_Book1_Ke hoach 2010 (theo doi 11-8-2010)_BIEU KE HOACH  2015 (KTN 6.11 sua) 2" xfId="11603"/>
    <cellStyle name="T_Book1_1_Thiet bi_Book1_Ke hoach 2010 (theo doi 11-8-2010)_BIEU KE HOACH  2015 (KTN 6.11 sua) 3" xfId="11449"/>
    <cellStyle name="T_Book1_1_Thiet bi_Book1_Ke hoach 2010 (theo doi 11-8-2010)_BIEU KE HOACH  2015 (KTN 6.11 sua) 4" xfId="9530"/>
    <cellStyle name="T_Book1_1_Thiet bi_Book1_Ke hoach 2010 (theo doi 11-8-2010)_BIEU KE HOACH  2015 (KTN 6.11 sua) 5" xfId="13028"/>
    <cellStyle name="T_Book1_1_Thiet bi_Book1_ke hoach dau thau 30-6-2010" xfId="5674"/>
    <cellStyle name="T_Book1_1_Thiet bi_Book1_ke hoach dau thau 30-6-2010 2" xfId="5675"/>
    <cellStyle name="T_Book1_1_Thiet bi_Book1_ke hoach dau thau 30-6-2010 2 2" xfId="5676"/>
    <cellStyle name="T_Book1_1_Thiet bi_Book1_ke hoach dau thau 30-6-2010 2 2 2" xfId="11606"/>
    <cellStyle name="T_Book1_1_Thiet bi_Book1_ke hoach dau thau 30-6-2010 2 2 3" xfId="11456"/>
    <cellStyle name="T_Book1_1_Thiet bi_Book1_ke hoach dau thau 30-6-2010 2 2 4" xfId="9527"/>
    <cellStyle name="T_Book1_1_Thiet bi_Book1_ke hoach dau thau 30-6-2010 2 2 5" xfId="13031"/>
    <cellStyle name="T_Book1_1_Thiet bi_Book1_ke hoach dau thau 30-6-2010 2 3" xfId="11605"/>
    <cellStyle name="T_Book1_1_Thiet bi_Book1_ke hoach dau thau 30-6-2010 2 4" xfId="11455"/>
    <cellStyle name="T_Book1_1_Thiet bi_Book1_ke hoach dau thau 30-6-2010 2 5" xfId="9528"/>
    <cellStyle name="T_Book1_1_Thiet bi_Book1_ke hoach dau thau 30-6-2010 2 6" xfId="13030"/>
    <cellStyle name="T_Book1_1_Thiet bi_Book1_ke hoach dau thau 30-6-2010 3" xfId="11604"/>
    <cellStyle name="T_Book1_1_Thiet bi_Book1_ke hoach dau thau 30-6-2010 4" xfId="11450"/>
    <cellStyle name="T_Book1_1_Thiet bi_Book1_ke hoach dau thau 30-6-2010 5" xfId="9529"/>
    <cellStyle name="T_Book1_1_Thiet bi_Book1_ke hoach dau thau 30-6-2010 6" xfId="13029"/>
    <cellStyle name="T_Book1_1_Thiet bi_Book1_ke hoach dau thau 30-6-2010_BIEU KE HOACH  2015 (KTN 6.11 sua)" xfId="5677"/>
    <cellStyle name="T_Book1_1_Thiet bi_Book1_ke hoach dau thau 30-6-2010_BIEU KE HOACH  2015 (KTN 6.11 sua) 2" xfId="11607"/>
    <cellStyle name="T_Book1_1_Thiet bi_Book1_ke hoach dau thau 30-6-2010_BIEU KE HOACH  2015 (KTN 6.11 sua) 3" xfId="11457"/>
    <cellStyle name="T_Book1_1_Thiet bi_Book1_ke hoach dau thau 30-6-2010_BIEU KE HOACH  2015 (KTN 6.11 sua) 4" xfId="9526"/>
    <cellStyle name="T_Book1_1_Thiet bi_Book1_ke hoach dau thau 30-6-2010_BIEU KE HOACH  2015 (KTN 6.11 sua) 5" xfId="13032"/>
    <cellStyle name="T_Book1_1_Thiet bi_Copy of KH PHAN BO VON ĐỐI ỨNG NAM 2011 (30 TY phuong án gop WB)" xfId="5678"/>
    <cellStyle name="T_Book1_1_Thiet bi_Copy of KH PHAN BO VON ĐỐI ỨNG NAM 2011 (30 TY phuong án gop WB) 2" xfId="5679"/>
    <cellStyle name="T_Book1_1_Thiet bi_Copy of KH PHAN BO VON ĐỐI ỨNG NAM 2011 (30 TY phuong án gop WB) 2 2" xfId="5680"/>
    <cellStyle name="T_Book1_1_Thiet bi_Copy of KH PHAN BO VON ĐỐI ỨNG NAM 2011 (30 TY phuong án gop WB) 2 2 2" xfId="11610"/>
    <cellStyle name="T_Book1_1_Thiet bi_Copy of KH PHAN BO VON ĐỐI ỨNG NAM 2011 (30 TY phuong án gop WB) 2 2 3" xfId="11460"/>
    <cellStyle name="T_Book1_1_Thiet bi_Copy of KH PHAN BO VON ĐỐI ỨNG NAM 2011 (30 TY phuong án gop WB) 2 2 4" xfId="9523"/>
    <cellStyle name="T_Book1_1_Thiet bi_Copy of KH PHAN BO VON ĐỐI ỨNG NAM 2011 (30 TY phuong án gop WB) 2 2 5" xfId="13035"/>
    <cellStyle name="T_Book1_1_Thiet bi_Copy of KH PHAN BO VON ĐỐI ỨNG NAM 2011 (30 TY phuong án gop WB) 2 3" xfId="11609"/>
    <cellStyle name="T_Book1_1_Thiet bi_Copy of KH PHAN BO VON ĐỐI ỨNG NAM 2011 (30 TY phuong án gop WB) 2 4" xfId="11459"/>
    <cellStyle name="T_Book1_1_Thiet bi_Copy of KH PHAN BO VON ĐỐI ỨNG NAM 2011 (30 TY phuong án gop WB) 2 5" xfId="9524"/>
    <cellStyle name="T_Book1_1_Thiet bi_Copy of KH PHAN BO VON ĐỐI ỨNG NAM 2011 (30 TY phuong án gop WB) 2 6" xfId="13034"/>
    <cellStyle name="T_Book1_1_Thiet bi_Copy of KH PHAN BO VON ĐỐI ỨNG NAM 2011 (30 TY phuong án gop WB) 3" xfId="11608"/>
    <cellStyle name="T_Book1_1_Thiet bi_Copy of KH PHAN BO VON ĐỐI ỨNG NAM 2011 (30 TY phuong án gop WB) 4" xfId="11458"/>
    <cellStyle name="T_Book1_1_Thiet bi_Copy of KH PHAN BO VON ĐỐI ỨNG NAM 2011 (30 TY phuong án gop WB) 5" xfId="9525"/>
    <cellStyle name="T_Book1_1_Thiet bi_Copy of KH PHAN BO VON ĐỐI ỨNG NAM 2011 (30 TY phuong án gop WB) 6" xfId="13033"/>
    <cellStyle name="T_Book1_1_Thiet bi_Copy of KH PHAN BO VON ĐỐI ỨNG NAM 2011 (30 TY phuong án gop WB)_BIEU KE HOACH  2015 (KTN 6.11 sua)" xfId="5681"/>
    <cellStyle name="T_Book1_1_Thiet bi_Copy of KH PHAN BO VON ĐỐI ỨNG NAM 2011 (30 TY phuong án gop WB)_BIEU KE HOACH  2015 (KTN 6.11 sua) 2" xfId="11611"/>
    <cellStyle name="T_Book1_1_Thiet bi_Copy of KH PHAN BO VON ĐỐI ỨNG NAM 2011 (30 TY phuong án gop WB)_BIEU KE HOACH  2015 (KTN 6.11 sua) 3" xfId="11461"/>
    <cellStyle name="T_Book1_1_Thiet bi_Copy of KH PHAN BO VON ĐỐI ỨNG NAM 2011 (30 TY phuong án gop WB)_BIEU KE HOACH  2015 (KTN 6.11 sua) 4" xfId="9522"/>
    <cellStyle name="T_Book1_1_Thiet bi_Copy of KH PHAN BO VON ĐỐI ỨNG NAM 2011 (30 TY phuong án gop WB)_BIEU KE HOACH  2015 (KTN 6.11 sua) 5" xfId="13036"/>
    <cellStyle name="T_Book1_1_Thiet bi_DTTD chieng chan Tham lai 29-9-2009" xfId="5682"/>
    <cellStyle name="T_Book1_1_Thiet bi_DTTD chieng chan Tham lai 29-9-2009 2" xfId="5683"/>
    <cellStyle name="T_Book1_1_Thiet bi_DTTD chieng chan Tham lai 29-9-2009 2 2" xfId="5684"/>
    <cellStyle name="T_Book1_1_Thiet bi_DTTD chieng chan Tham lai 29-9-2009 2 2 2" xfId="11614"/>
    <cellStyle name="T_Book1_1_Thiet bi_DTTD chieng chan Tham lai 29-9-2009 2 2 3" xfId="11464"/>
    <cellStyle name="T_Book1_1_Thiet bi_DTTD chieng chan Tham lai 29-9-2009 2 2 4" xfId="8358"/>
    <cellStyle name="T_Book1_1_Thiet bi_DTTD chieng chan Tham lai 29-9-2009 2 2 5" xfId="13039"/>
    <cellStyle name="T_Book1_1_Thiet bi_DTTD chieng chan Tham lai 29-9-2009 2 3" xfId="11613"/>
    <cellStyle name="T_Book1_1_Thiet bi_DTTD chieng chan Tham lai 29-9-2009 2 4" xfId="11463"/>
    <cellStyle name="T_Book1_1_Thiet bi_DTTD chieng chan Tham lai 29-9-2009 2 5" xfId="9520"/>
    <cellStyle name="T_Book1_1_Thiet bi_DTTD chieng chan Tham lai 29-9-2009 2 6" xfId="13038"/>
    <cellStyle name="T_Book1_1_Thiet bi_DTTD chieng chan Tham lai 29-9-2009 3" xfId="11612"/>
    <cellStyle name="T_Book1_1_Thiet bi_DTTD chieng chan Tham lai 29-9-2009 4" xfId="11462"/>
    <cellStyle name="T_Book1_1_Thiet bi_DTTD chieng chan Tham lai 29-9-2009 5" xfId="9521"/>
    <cellStyle name="T_Book1_1_Thiet bi_DTTD chieng chan Tham lai 29-9-2009 6" xfId="13037"/>
    <cellStyle name="T_Book1_1_Thiet bi_DTTD chieng chan Tham lai 29-9-2009_BIEU KE HOACH  2015 (KTN 6.11 sua)" xfId="5685"/>
    <cellStyle name="T_Book1_1_Thiet bi_DTTD chieng chan Tham lai 29-9-2009_BIEU KE HOACH  2015 (KTN 6.11 sua) 2" xfId="11615"/>
    <cellStyle name="T_Book1_1_Thiet bi_DTTD chieng chan Tham lai 29-9-2009_BIEU KE HOACH  2015 (KTN 6.11 sua) 3" xfId="11465"/>
    <cellStyle name="T_Book1_1_Thiet bi_DTTD chieng chan Tham lai 29-9-2009_BIEU KE HOACH  2015 (KTN 6.11 sua) 4" xfId="9519"/>
    <cellStyle name="T_Book1_1_Thiet bi_DTTD chieng chan Tham lai 29-9-2009_BIEU KE HOACH  2015 (KTN 6.11 sua) 5" xfId="13040"/>
    <cellStyle name="T_Book1_1_Thiet bi_Du toan nuoc San Thang (GD2)" xfId="5686"/>
    <cellStyle name="T_Book1_1_Thiet bi_Du toan nuoc San Thang (GD2) 2" xfId="5687"/>
    <cellStyle name="T_Book1_1_Thiet bi_Du toan nuoc San Thang (GD2) 2 2" xfId="5688"/>
    <cellStyle name="T_Book1_1_Thiet bi_Du toan nuoc San Thang (GD2) 2 2 2" xfId="9516"/>
    <cellStyle name="T_Book1_1_Thiet bi_Du toan nuoc San Thang (GD2) 2 3" xfId="9517"/>
    <cellStyle name="T_Book1_1_Thiet bi_Du toan nuoc San Thang (GD2) 3" xfId="9518"/>
    <cellStyle name="T_Book1_1_Thiet bi_Du toan nuoc San Thang (GD2)_BIEU KE HOACH  2015 (KTN 6.11 sua)" xfId="5689"/>
    <cellStyle name="T_Book1_1_Thiet bi_Du toan nuoc San Thang (GD2)_BIEU KE HOACH  2015 (KTN 6.11 sua) 2" xfId="9515"/>
    <cellStyle name="T_Book1_1_Thiet bi_dự toán 30a 2013" xfId="5690"/>
    <cellStyle name="T_Book1_1_Thiet bi_dự toán 30a 2013 2" xfId="9514"/>
    <cellStyle name="T_Book1_1_Thiet bi_Ke hoach 2010 (theo doi 11-8-2010)" xfId="5691"/>
    <cellStyle name="T_Book1_1_Thiet bi_Ke hoach 2010 (theo doi 11-8-2010) 2" xfId="5692"/>
    <cellStyle name="T_Book1_1_Thiet bi_Ke hoach 2010 (theo doi 11-8-2010) 2 2" xfId="5693"/>
    <cellStyle name="T_Book1_1_Thiet bi_Ke hoach 2010 (theo doi 11-8-2010) 2 2 2" xfId="9511"/>
    <cellStyle name="T_Book1_1_Thiet bi_Ke hoach 2010 (theo doi 11-8-2010) 2 3" xfId="9512"/>
    <cellStyle name="T_Book1_1_Thiet bi_Ke hoach 2010 (theo doi 11-8-2010) 3" xfId="9513"/>
    <cellStyle name="T_Book1_1_Thiet bi_Ke hoach 2010 (theo doi 11-8-2010)_BIEU KE HOACH  2015 (KTN 6.11 sua)" xfId="5694"/>
    <cellStyle name="T_Book1_1_Thiet bi_Ke hoach 2010 (theo doi 11-8-2010)_BIEU KE HOACH  2015 (KTN 6.11 sua) 2" xfId="9510"/>
    <cellStyle name="T_Book1_1_Thiet bi_ke hoach dau thau 30-6-2010" xfId="5695"/>
    <cellStyle name="T_Book1_1_Thiet bi_ke hoach dau thau 30-6-2010 2" xfId="5696"/>
    <cellStyle name="T_Book1_1_Thiet bi_ke hoach dau thau 30-6-2010 2 2" xfId="5697"/>
    <cellStyle name="T_Book1_1_Thiet bi_ke hoach dau thau 30-6-2010 2 2 2" xfId="12552"/>
    <cellStyle name="T_Book1_1_Thiet bi_ke hoach dau thau 30-6-2010 2 3" xfId="12556"/>
    <cellStyle name="T_Book1_1_Thiet bi_ke hoach dau thau 30-6-2010 3" xfId="9509"/>
    <cellStyle name="T_Book1_1_Thiet bi_ke hoach dau thau 30-6-2010_BIEU KE HOACH  2015 (KTN 6.11 sua)" xfId="5698"/>
    <cellStyle name="T_Book1_1_Thiet bi_ke hoach dau thau 30-6-2010_BIEU KE HOACH  2015 (KTN 6.11 sua) 2" xfId="12557"/>
    <cellStyle name="T_Book1_1_Thiet bi_KH Von 2012 gui BKH 1" xfId="5699"/>
    <cellStyle name="T_Book1_1_Thiet bi_KH Von 2012 gui BKH 1 2" xfId="5700"/>
    <cellStyle name="T_Book1_1_Thiet bi_KH Von 2012 gui BKH 1 2 2" xfId="5701"/>
    <cellStyle name="T_Book1_1_Thiet bi_KH Von 2012 gui BKH 1 2 2 2" xfId="11618"/>
    <cellStyle name="T_Book1_1_Thiet bi_KH Von 2012 gui BKH 1 2 2 3" xfId="11468"/>
    <cellStyle name="T_Book1_1_Thiet bi_KH Von 2012 gui BKH 1 2 2 4" xfId="9552"/>
    <cellStyle name="T_Book1_1_Thiet bi_KH Von 2012 gui BKH 1 2 2 5" xfId="13043"/>
    <cellStyle name="T_Book1_1_Thiet bi_KH Von 2012 gui BKH 1 2 3" xfId="11617"/>
    <cellStyle name="T_Book1_1_Thiet bi_KH Von 2012 gui BKH 1 2 4" xfId="11467"/>
    <cellStyle name="T_Book1_1_Thiet bi_KH Von 2012 gui BKH 1 2 5" xfId="9553"/>
    <cellStyle name="T_Book1_1_Thiet bi_KH Von 2012 gui BKH 1 2 6" xfId="13042"/>
    <cellStyle name="T_Book1_1_Thiet bi_KH Von 2012 gui BKH 1 3" xfId="11616"/>
    <cellStyle name="T_Book1_1_Thiet bi_KH Von 2012 gui BKH 1 4" xfId="11466"/>
    <cellStyle name="T_Book1_1_Thiet bi_KH Von 2012 gui BKH 1 5" xfId="12551"/>
    <cellStyle name="T_Book1_1_Thiet bi_KH Von 2012 gui BKH 1 6" xfId="13041"/>
    <cellStyle name="T_Book1_1_Thiet bi_KH Von 2012 gui BKH 1_BIEU KE HOACH  2015 (KTN 6.11 sua)" xfId="5702"/>
    <cellStyle name="T_Book1_1_Thiet bi_KH Von 2012 gui BKH 1_BIEU KE HOACH  2015 (KTN 6.11 sua) 2" xfId="11619"/>
    <cellStyle name="T_Book1_1_Thiet bi_KH Von 2012 gui BKH 1_BIEU KE HOACH  2015 (KTN 6.11 sua) 3" xfId="11469"/>
    <cellStyle name="T_Book1_1_Thiet bi_KH Von 2012 gui BKH 1_BIEU KE HOACH  2015 (KTN 6.11 sua) 4" xfId="12558"/>
    <cellStyle name="T_Book1_1_Thiet bi_KH Von 2012 gui BKH 1_BIEU KE HOACH  2015 (KTN 6.11 sua) 5" xfId="13044"/>
    <cellStyle name="T_Book1_1_Thiet bi_QD ke hoach dau thau" xfId="5703"/>
    <cellStyle name="T_Book1_1_Thiet bi_QD ke hoach dau thau 2" xfId="5704"/>
    <cellStyle name="T_Book1_1_Thiet bi_QD ke hoach dau thau 2 2" xfId="5705"/>
    <cellStyle name="T_Book1_1_Thiet bi_QD ke hoach dau thau 2 2 2" xfId="12550"/>
    <cellStyle name="T_Book1_1_Thiet bi_QD ke hoach dau thau 2 3" xfId="12559"/>
    <cellStyle name="T_Book1_1_Thiet bi_QD ke hoach dau thau 3" xfId="12549"/>
    <cellStyle name="T_Book1_1_Thiet bi_QD ke hoach dau thau_BIEU KE HOACH  2015 (KTN 6.11 sua)" xfId="5706"/>
    <cellStyle name="T_Book1_1_Thiet bi_QD ke hoach dau thau_BIEU KE HOACH  2015 (KTN 6.11 sua) 2" xfId="12542"/>
    <cellStyle name="T_Book1_1_Thiet bi_Ra soat KH von 2011 (Huy-11-11-11)" xfId="5707"/>
    <cellStyle name="T_Book1_1_Thiet bi_Ra soat KH von 2011 (Huy-11-11-11) 2" xfId="5708"/>
    <cellStyle name="T_Book1_1_Thiet bi_Ra soat KH von 2011 (Huy-11-11-11) 2 2" xfId="5709"/>
    <cellStyle name="T_Book1_1_Thiet bi_Ra soat KH von 2011 (Huy-11-11-11) 2 2 2" xfId="9551"/>
    <cellStyle name="T_Book1_1_Thiet bi_Ra soat KH von 2011 (Huy-11-11-11) 2 3" xfId="12543"/>
    <cellStyle name="T_Book1_1_Thiet bi_Ra soat KH von 2011 (Huy-11-11-11) 3" xfId="12553"/>
    <cellStyle name="T_Book1_1_Thiet bi_Ra soat KH von 2011 (Huy-11-11-11)_BIEU KE HOACH  2015 (KTN 6.11 sua)" xfId="5710"/>
    <cellStyle name="T_Book1_1_Thiet bi_Ra soat KH von 2011 (Huy-11-11-11)_BIEU KE HOACH  2015 (KTN 6.11 sua) 2" xfId="9550"/>
    <cellStyle name="T_Book1_1_Thiet bi_tinh toan hoang ha" xfId="5711"/>
    <cellStyle name="T_Book1_1_Thiet bi_tinh toan hoang ha 2" xfId="5712"/>
    <cellStyle name="T_Book1_1_Thiet bi_tinh toan hoang ha 2 2" xfId="5713"/>
    <cellStyle name="T_Book1_1_Thiet bi_tinh toan hoang ha 2 2 2" xfId="9547"/>
    <cellStyle name="T_Book1_1_Thiet bi_tinh toan hoang ha 2 3" xfId="9548"/>
    <cellStyle name="T_Book1_1_Thiet bi_tinh toan hoang ha 3" xfId="9549"/>
    <cellStyle name="T_Book1_1_Thiet bi_tinh toan hoang ha_BIEU KE HOACH  2015 (KTN 6.11 sua)" xfId="5714"/>
    <cellStyle name="T_Book1_1_Thiet bi_tinh toan hoang ha_BIEU KE HOACH  2015 (KTN 6.11 sua) 2" xfId="9546"/>
    <cellStyle name="T_Book1_1_Thiet bi_Tong von ĐTPT" xfId="5715"/>
    <cellStyle name="T_Book1_1_Thiet bi_Tong von ĐTPT 2" xfId="5716"/>
    <cellStyle name="T_Book1_1_Thiet bi_Tong von ĐTPT 2 2" xfId="5717"/>
    <cellStyle name="T_Book1_1_Thiet bi_Tong von ĐTPT 2 2 2" xfId="9544"/>
    <cellStyle name="T_Book1_1_Thiet bi_Tong von ĐTPT 2 3" xfId="9545"/>
    <cellStyle name="T_Book1_1_Thiet bi_Tong von ĐTPT 3" xfId="8359"/>
    <cellStyle name="T_Book1_1_Thiet bi_Tong von ĐTPT_BIEU KE HOACH  2015 (KTN 6.11 sua)" xfId="5718"/>
    <cellStyle name="T_Book1_1_Thiet bi_Tong von ĐTPT_BIEU KE HOACH  2015 (KTN 6.11 sua) 2" xfId="9543"/>
    <cellStyle name="T_Book1_1_Thiet bi_Viec Huy dang lam" xfId="5719"/>
    <cellStyle name="T_Book1_1_Thiet bi_Viec Huy dang lam 2" xfId="9542"/>
    <cellStyle name="T_Book1_1_Thiet bi_Viec Huy dang lam_CT 134" xfId="5720"/>
    <cellStyle name="T_Book1_1_Thiet bi_Viec Huy dang lam_CT 134 2" xfId="9541"/>
    <cellStyle name="T_Book1_1_Viec Huy dang lam" xfId="5721"/>
    <cellStyle name="T_Book1_1_Viec Huy dang lam 2" xfId="9508"/>
    <cellStyle name="T_Book1_10b_PhanThanNhaSo10" xfId="5722"/>
    <cellStyle name="T_Book1_10b_PhanThanNhaSo10 2" xfId="8374"/>
    <cellStyle name="T_Book1_10b_PhanThanNhaSo10_Bieu chi tieu KH 2014 (Huy-04-11)" xfId="5723"/>
    <cellStyle name="T_Book1_10b_PhanThanNhaSo10_Bieu chi tieu KH 2014 (Huy-04-11) 2" xfId="5724"/>
    <cellStyle name="T_Book1_10b_PhanThanNhaSo10_Bieu chi tieu KH 2014 (Huy-04-11) 2 2" xfId="9506"/>
    <cellStyle name="T_Book1_10b_PhanThanNhaSo10_Bieu chi tieu KH 2014 (Huy-04-11) 3" xfId="9507"/>
    <cellStyle name="T_Book1_10b_PhanThanNhaSo10_bieu ke hoach dau thau" xfId="5725"/>
    <cellStyle name="T_Book1_10b_PhanThanNhaSo10_bieu ke hoach dau thau 2" xfId="5726"/>
    <cellStyle name="T_Book1_10b_PhanThanNhaSo10_bieu ke hoach dau thau 2 2" xfId="5727"/>
    <cellStyle name="T_Book1_10b_PhanThanNhaSo10_bieu ke hoach dau thau 2 2 2" xfId="9503"/>
    <cellStyle name="T_Book1_10b_PhanThanNhaSo10_bieu ke hoach dau thau 2 3" xfId="9504"/>
    <cellStyle name="T_Book1_10b_PhanThanNhaSo10_bieu ke hoach dau thau 3" xfId="9505"/>
    <cellStyle name="T_Book1_10b_PhanThanNhaSo10_bieu ke hoach dau thau truong mam non SKH" xfId="5728"/>
    <cellStyle name="T_Book1_10b_PhanThanNhaSo10_bieu ke hoach dau thau truong mam non SKH 2" xfId="5729"/>
    <cellStyle name="T_Book1_10b_PhanThanNhaSo10_bieu ke hoach dau thau truong mam non SKH 2 2" xfId="5730"/>
    <cellStyle name="T_Book1_10b_PhanThanNhaSo10_bieu ke hoach dau thau truong mam non SKH 2 2 2" xfId="9500"/>
    <cellStyle name="T_Book1_10b_PhanThanNhaSo10_bieu ke hoach dau thau truong mam non SKH 2 3" xfId="9501"/>
    <cellStyle name="T_Book1_10b_PhanThanNhaSo10_bieu ke hoach dau thau truong mam non SKH 3" xfId="9502"/>
    <cellStyle name="T_Book1_10b_PhanThanNhaSo10_bieu ke hoach dau thau truong mam non SKH_BIEU KE HOACH  2015 (KTN 6.11 sua)" xfId="5731"/>
    <cellStyle name="T_Book1_10b_PhanThanNhaSo10_bieu ke hoach dau thau truong mam non SKH_BIEU KE HOACH  2015 (KTN 6.11 sua) 2" xfId="9499"/>
    <cellStyle name="T_Book1_10b_PhanThanNhaSo10_bieu ke hoach dau thau_BIEU KE HOACH  2015 (KTN 6.11 sua)" xfId="5732"/>
    <cellStyle name="T_Book1_10b_PhanThanNhaSo10_bieu ke hoach dau thau_BIEU KE HOACH  2015 (KTN 6.11 sua) 2" xfId="9498"/>
    <cellStyle name="T_Book1_10b_PhanThanNhaSo10_bieu tong hop lai kh von 2011 gui phong TH-KTDN" xfId="5733"/>
    <cellStyle name="T_Book1_10b_PhanThanNhaSo10_bieu tong hop lai kh von 2011 gui phong TH-KTDN 2" xfId="5734"/>
    <cellStyle name="T_Book1_10b_PhanThanNhaSo10_bieu tong hop lai kh von 2011 gui phong TH-KTDN 2 2" xfId="5735"/>
    <cellStyle name="T_Book1_10b_PhanThanNhaSo10_bieu tong hop lai kh von 2011 gui phong TH-KTDN 2 2 2" xfId="11622"/>
    <cellStyle name="T_Book1_10b_PhanThanNhaSo10_bieu tong hop lai kh von 2011 gui phong TH-KTDN 2 2 3" xfId="11496"/>
    <cellStyle name="T_Book1_10b_PhanThanNhaSo10_bieu tong hop lai kh von 2011 gui phong TH-KTDN 2 2 4" xfId="9496"/>
    <cellStyle name="T_Book1_10b_PhanThanNhaSo10_bieu tong hop lai kh von 2011 gui phong TH-KTDN 2 2 5" xfId="13047"/>
    <cellStyle name="T_Book1_10b_PhanThanNhaSo10_bieu tong hop lai kh von 2011 gui phong TH-KTDN 2 3" xfId="11621"/>
    <cellStyle name="T_Book1_10b_PhanThanNhaSo10_bieu tong hop lai kh von 2011 gui phong TH-KTDN 2 4" xfId="11495"/>
    <cellStyle name="T_Book1_10b_PhanThanNhaSo10_bieu tong hop lai kh von 2011 gui phong TH-KTDN 2 5" xfId="9497"/>
    <cellStyle name="T_Book1_10b_PhanThanNhaSo10_bieu tong hop lai kh von 2011 gui phong TH-KTDN 2 6" xfId="13046"/>
    <cellStyle name="T_Book1_10b_PhanThanNhaSo10_bieu tong hop lai kh von 2011 gui phong TH-KTDN 3" xfId="11620"/>
    <cellStyle name="T_Book1_10b_PhanThanNhaSo10_bieu tong hop lai kh von 2011 gui phong TH-KTDN 4" xfId="11494"/>
    <cellStyle name="T_Book1_10b_PhanThanNhaSo10_bieu tong hop lai kh von 2011 gui phong TH-KTDN 5" xfId="12584"/>
    <cellStyle name="T_Book1_10b_PhanThanNhaSo10_bieu tong hop lai kh von 2011 gui phong TH-KTDN 6" xfId="13045"/>
    <cellStyle name="T_Book1_10b_PhanThanNhaSo10_bieu tong hop lai kh von 2011 gui phong TH-KTDN_BIEU KE HOACH  2015 (KTN 6.11 sua)" xfId="5736"/>
    <cellStyle name="T_Book1_10b_PhanThanNhaSo10_bieu tong hop lai kh von 2011 gui phong TH-KTDN_BIEU KE HOACH  2015 (KTN 6.11 sua) 2" xfId="11623"/>
    <cellStyle name="T_Book1_10b_PhanThanNhaSo10_bieu tong hop lai kh von 2011 gui phong TH-KTDN_BIEU KE HOACH  2015 (KTN 6.11 sua) 3" xfId="11497"/>
    <cellStyle name="T_Book1_10b_PhanThanNhaSo10_bieu tong hop lai kh von 2011 gui phong TH-KTDN_BIEU KE HOACH  2015 (KTN 6.11 sua) 4" xfId="12586"/>
    <cellStyle name="T_Book1_10b_PhanThanNhaSo10_bieu tong hop lai kh von 2011 gui phong TH-KTDN_BIEU KE HOACH  2015 (KTN 6.11 sua) 5" xfId="13048"/>
    <cellStyle name="T_Book1_10b_PhanThanNhaSo10_Book1" xfId="5737"/>
    <cellStyle name="T_Book1_10b_PhanThanNhaSo10_Book1 2" xfId="5738"/>
    <cellStyle name="T_Book1_10b_PhanThanNhaSo10_Book1 2 2" xfId="5739"/>
    <cellStyle name="T_Book1_10b_PhanThanNhaSo10_Book1 2 2 2" xfId="8372"/>
    <cellStyle name="T_Book1_10b_PhanThanNhaSo10_Book1 2 3" xfId="9494"/>
    <cellStyle name="T_Book1_10b_PhanThanNhaSo10_Book1 3" xfId="9495"/>
    <cellStyle name="T_Book1_10b_PhanThanNhaSo10_Book1_BIEU KE HOACH  2015 (KTN 6.11 sua)" xfId="5740"/>
    <cellStyle name="T_Book1_10b_PhanThanNhaSo10_Book1_BIEU KE HOACH  2015 (KTN 6.11 sua) 2" xfId="9493"/>
    <cellStyle name="T_Book1_10b_PhanThanNhaSo10_Book1_Ke hoach 2010 (theo doi 11-8-2010)" xfId="5741"/>
    <cellStyle name="T_Book1_10b_PhanThanNhaSo10_Book1_Ke hoach 2010 (theo doi 11-8-2010) 2" xfId="5742"/>
    <cellStyle name="T_Book1_10b_PhanThanNhaSo10_Book1_Ke hoach 2010 (theo doi 11-8-2010) 2 2" xfId="5743"/>
    <cellStyle name="T_Book1_10b_PhanThanNhaSo10_Book1_Ke hoach 2010 (theo doi 11-8-2010) 2 2 2" xfId="11626"/>
    <cellStyle name="T_Book1_10b_PhanThanNhaSo10_Book1_Ke hoach 2010 (theo doi 11-8-2010) 2 2 3" xfId="11500"/>
    <cellStyle name="T_Book1_10b_PhanThanNhaSo10_Book1_Ke hoach 2010 (theo doi 11-8-2010) 2 2 4" xfId="9490"/>
    <cellStyle name="T_Book1_10b_PhanThanNhaSo10_Book1_Ke hoach 2010 (theo doi 11-8-2010) 2 2 5" xfId="13051"/>
    <cellStyle name="T_Book1_10b_PhanThanNhaSo10_Book1_Ke hoach 2010 (theo doi 11-8-2010) 2 3" xfId="11625"/>
    <cellStyle name="T_Book1_10b_PhanThanNhaSo10_Book1_Ke hoach 2010 (theo doi 11-8-2010) 2 4" xfId="11499"/>
    <cellStyle name="T_Book1_10b_PhanThanNhaSo10_Book1_Ke hoach 2010 (theo doi 11-8-2010) 2 5" xfId="9491"/>
    <cellStyle name="T_Book1_10b_PhanThanNhaSo10_Book1_Ke hoach 2010 (theo doi 11-8-2010) 2 6" xfId="13050"/>
    <cellStyle name="T_Book1_10b_PhanThanNhaSo10_Book1_Ke hoach 2010 (theo doi 11-8-2010) 3" xfId="11624"/>
    <cellStyle name="T_Book1_10b_PhanThanNhaSo10_Book1_Ke hoach 2010 (theo doi 11-8-2010) 4" xfId="11498"/>
    <cellStyle name="T_Book1_10b_PhanThanNhaSo10_Book1_Ke hoach 2010 (theo doi 11-8-2010) 5" xfId="9492"/>
    <cellStyle name="T_Book1_10b_PhanThanNhaSo10_Book1_Ke hoach 2010 (theo doi 11-8-2010) 6" xfId="13049"/>
    <cellStyle name="T_Book1_10b_PhanThanNhaSo10_Book1_Ke hoach 2010 (theo doi 11-8-2010)_BIEU KE HOACH  2015 (KTN 6.11 sua)" xfId="5744"/>
    <cellStyle name="T_Book1_10b_PhanThanNhaSo10_Book1_Ke hoach 2010 (theo doi 11-8-2010)_BIEU KE HOACH  2015 (KTN 6.11 sua) 2" xfId="11627"/>
    <cellStyle name="T_Book1_10b_PhanThanNhaSo10_Book1_Ke hoach 2010 (theo doi 11-8-2010)_BIEU KE HOACH  2015 (KTN 6.11 sua) 3" xfId="11501"/>
    <cellStyle name="T_Book1_10b_PhanThanNhaSo10_Book1_Ke hoach 2010 (theo doi 11-8-2010)_BIEU KE HOACH  2015 (KTN 6.11 sua) 4" xfId="9489"/>
    <cellStyle name="T_Book1_10b_PhanThanNhaSo10_Book1_Ke hoach 2010 (theo doi 11-8-2010)_BIEU KE HOACH  2015 (KTN 6.11 sua) 5" xfId="13052"/>
    <cellStyle name="T_Book1_10b_PhanThanNhaSo10_Book1_ke hoach dau thau 30-6-2010" xfId="5745"/>
    <cellStyle name="T_Book1_10b_PhanThanNhaSo10_Book1_ke hoach dau thau 30-6-2010 2" xfId="5746"/>
    <cellStyle name="T_Book1_10b_PhanThanNhaSo10_Book1_ke hoach dau thau 30-6-2010 2 2" xfId="5747"/>
    <cellStyle name="T_Book1_10b_PhanThanNhaSo10_Book1_ke hoach dau thau 30-6-2010 2 2 2" xfId="11630"/>
    <cellStyle name="T_Book1_10b_PhanThanNhaSo10_Book1_ke hoach dau thau 30-6-2010 2 2 3" xfId="11504"/>
    <cellStyle name="T_Book1_10b_PhanThanNhaSo10_Book1_ke hoach dau thau 30-6-2010 2 2 4" xfId="9486"/>
    <cellStyle name="T_Book1_10b_PhanThanNhaSo10_Book1_ke hoach dau thau 30-6-2010 2 2 5" xfId="13055"/>
    <cellStyle name="T_Book1_10b_PhanThanNhaSo10_Book1_ke hoach dau thau 30-6-2010 2 3" xfId="11629"/>
    <cellStyle name="T_Book1_10b_PhanThanNhaSo10_Book1_ke hoach dau thau 30-6-2010 2 4" xfId="11503"/>
    <cellStyle name="T_Book1_10b_PhanThanNhaSo10_Book1_ke hoach dau thau 30-6-2010 2 5" xfId="9487"/>
    <cellStyle name="T_Book1_10b_PhanThanNhaSo10_Book1_ke hoach dau thau 30-6-2010 2 6" xfId="13054"/>
    <cellStyle name="T_Book1_10b_PhanThanNhaSo10_Book1_ke hoach dau thau 30-6-2010 3" xfId="11628"/>
    <cellStyle name="T_Book1_10b_PhanThanNhaSo10_Book1_ke hoach dau thau 30-6-2010 4" xfId="11502"/>
    <cellStyle name="T_Book1_10b_PhanThanNhaSo10_Book1_ke hoach dau thau 30-6-2010 5" xfId="9488"/>
    <cellStyle name="T_Book1_10b_PhanThanNhaSo10_Book1_ke hoach dau thau 30-6-2010 6" xfId="13053"/>
    <cellStyle name="T_Book1_10b_PhanThanNhaSo10_Book1_ke hoach dau thau 30-6-2010_BIEU KE HOACH  2015 (KTN 6.11 sua)" xfId="5748"/>
    <cellStyle name="T_Book1_10b_PhanThanNhaSo10_Book1_ke hoach dau thau 30-6-2010_BIEU KE HOACH  2015 (KTN 6.11 sua) 2" xfId="11631"/>
    <cellStyle name="T_Book1_10b_PhanThanNhaSo10_Book1_ke hoach dau thau 30-6-2010_BIEU KE HOACH  2015 (KTN 6.11 sua) 3" xfId="11509"/>
    <cellStyle name="T_Book1_10b_PhanThanNhaSo10_Book1_ke hoach dau thau 30-6-2010_BIEU KE HOACH  2015 (KTN 6.11 sua) 4" xfId="9485"/>
    <cellStyle name="T_Book1_10b_PhanThanNhaSo10_Book1_ke hoach dau thau 30-6-2010_BIEU KE HOACH  2015 (KTN 6.11 sua) 5" xfId="13056"/>
    <cellStyle name="T_Book1_10b_PhanThanNhaSo10_Copy of KH PHAN BO VON ĐỐI ỨNG NAM 2011 (30 TY phuong án gop WB)" xfId="5749"/>
    <cellStyle name="T_Book1_10b_PhanThanNhaSo10_Copy of KH PHAN BO VON ĐỐI ỨNG NAM 2011 (30 TY phuong án gop WB) 2" xfId="5750"/>
    <cellStyle name="T_Book1_10b_PhanThanNhaSo10_Copy of KH PHAN BO VON ĐỐI ỨNG NAM 2011 (30 TY phuong án gop WB) 2 2" xfId="5751"/>
    <cellStyle name="T_Book1_10b_PhanThanNhaSo10_Copy of KH PHAN BO VON ĐỐI ỨNG NAM 2011 (30 TY phuong án gop WB) 2 2 2" xfId="11634"/>
    <cellStyle name="T_Book1_10b_PhanThanNhaSo10_Copy of KH PHAN BO VON ĐỐI ỨNG NAM 2011 (30 TY phuong án gop WB) 2 2 3" xfId="11512"/>
    <cellStyle name="T_Book1_10b_PhanThanNhaSo10_Copy of KH PHAN BO VON ĐỐI ỨNG NAM 2011 (30 TY phuong án gop WB) 2 2 4" xfId="9483"/>
    <cellStyle name="T_Book1_10b_PhanThanNhaSo10_Copy of KH PHAN BO VON ĐỐI ỨNG NAM 2011 (30 TY phuong án gop WB) 2 2 5" xfId="13059"/>
    <cellStyle name="T_Book1_10b_PhanThanNhaSo10_Copy of KH PHAN BO VON ĐỐI ỨNG NAM 2011 (30 TY phuong án gop WB) 2 3" xfId="11633"/>
    <cellStyle name="T_Book1_10b_PhanThanNhaSo10_Copy of KH PHAN BO VON ĐỐI ỨNG NAM 2011 (30 TY phuong án gop WB) 2 4" xfId="11511"/>
    <cellStyle name="T_Book1_10b_PhanThanNhaSo10_Copy of KH PHAN BO VON ĐỐI ỨNG NAM 2011 (30 TY phuong án gop WB) 2 5" xfId="12587"/>
    <cellStyle name="T_Book1_10b_PhanThanNhaSo10_Copy of KH PHAN BO VON ĐỐI ỨNG NAM 2011 (30 TY phuong án gop WB) 2 6" xfId="13058"/>
    <cellStyle name="T_Book1_10b_PhanThanNhaSo10_Copy of KH PHAN BO VON ĐỐI ỨNG NAM 2011 (30 TY phuong án gop WB) 3" xfId="11632"/>
    <cellStyle name="T_Book1_10b_PhanThanNhaSo10_Copy of KH PHAN BO VON ĐỐI ỨNG NAM 2011 (30 TY phuong án gop WB) 4" xfId="11510"/>
    <cellStyle name="T_Book1_10b_PhanThanNhaSo10_Copy of KH PHAN BO VON ĐỐI ỨNG NAM 2011 (30 TY phuong án gop WB) 5" xfId="9484"/>
    <cellStyle name="T_Book1_10b_PhanThanNhaSo10_Copy of KH PHAN BO VON ĐỐI ỨNG NAM 2011 (30 TY phuong án gop WB) 6" xfId="13057"/>
    <cellStyle name="T_Book1_10b_PhanThanNhaSo10_Copy of KH PHAN BO VON ĐỐI ỨNG NAM 2011 (30 TY phuong án gop WB)_BIEU KE HOACH  2015 (KTN 6.11 sua)" xfId="5752"/>
    <cellStyle name="T_Book1_10b_PhanThanNhaSo10_Copy of KH PHAN BO VON ĐỐI ỨNG NAM 2011 (30 TY phuong án gop WB)_BIEU KE HOACH  2015 (KTN 6.11 sua) 2" xfId="11635"/>
    <cellStyle name="T_Book1_10b_PhanThanNhaSo10_Copy of KH PHAN BO VON ĐỐI ỨNG NAM 2011 (30 TY phuong án gop WB)_BIEU KE HOACH  2015 (KTN 6.11 sua) 3" xfId="11533"/>
    <cellStyle name="T_Book1_10b_PhanThanNhaSo10_Copy of KH PHAN BO VON ĐỐI ỨNG NAM 2011 (30 TY phuong án gop WB)_BIEU KE HOACH  2015 (KTN 6.11 sua) 4" xfId="9482"/>
    <cellStyle name="T_Book1_10b_PhanThanNhaSo10_Copy of KH PHAN BO VON ĐỐI ỨNG NAM 2011 (30 TY phuong án gop WB)_BIEU KE HOACH  2015 (KTN 6.11 sua) 5" xfId="13060"/>
    <cellStyle name="T_Book1_10b_PhanThanNhaSo10_DTTD chieng chan Tham lai 29-9-2009" xfId="5753"/>
    <cellStyle name="T_Book1_10b_PhanThanNhaSo10_DTTD chieng chan Tham lai 29-9-2009 2" xfId="5754"/>
    <cellStyle name="T_Book1_10b_PhanThanNhaSo10_DTTD chieng chan Tham lai 29-9-2009 2 2" xfId="5755"/>
    <cellStyle name="T_Book1_10b_PhanThanNhaSo10_DTTD chieng chan Tham lai 29-9-2009 2 2 2" xfId="11638"/>
    <cellStyle name="T_Book1_10b_PhanThanNhaSo10_DTTD chieng chan Tham lai 29-9-2009 2 2 3" xfId="11531"/>
    <cellStyle name="T_Book1_10b_PhanThanNhaSo10_DTTD chieng chan Tham lai 29-9-2009 2 2 4" xfId="12585"/>
    <cellStyle name="T_Book1_10b_PhanThanNhaSo10_DTTD chieng chan Tham lai 29-9-2009 2 2 5" xfId="13063"/>
    <cellStyle name="T_Book1_10b_PhanThanNhaSo10_DTTD chieng chan Tham lai 29-9-2009 2 3" xfId="11637"/>
    <cellStyle name="T_Book1_10b_PhanThanNhaSo10_DTTD chieng chan Tham lai 29-9-2009 2 4" xfId="11530"/>
    <cellStyle name="T_Book1_10b_PhanThanNhaSo10_DTTD chieng chan Tham lai 29-9-2009 2 5" xfId="9480"/>
    <cellStyle name="T_Book1_10b_PhanThanNhaSo10_DTTD chieng chan Tham lai 29-9-2009 2 6" xfId="13062"/>
    <cellStyle name="T_Book1_10b_PhanThanNhaSo10_DTTD chieng chan Tham lai 29-9-2009 3" xfId="11636"/>
    <cellStyle name="T_Book1_10b_PhanThanNhaSo10_DTTD chieng chan Tham lai 29-9-2009 4" xfId="11529"/>
    <cellStyle name="T_Book1_10b_PhanThanNhaSo10_DTTD chieng chan Tham lai 29-9-2009 5" xfId="9481"/>
    <cellStyle name="T_Book1_10b_PhanThanNhaSo10_DTTD chieng chan Tham lai 29-9-2009 6" xfId="13061"/>
    <cellStyle name="T_Book1_10b_PhanThanNhaSo10_DTTD chieng chan Tham lai 29-9-2009_BIEU KE HOACH  2015 (KTN 6.11 sua)" xfId="5756"/>
    <cellStyle name="T_Book1_10b_PhanThanNhaSo10_DTTD chieng chan Tham lai 29-9-2009_BIEU KE HOACH  2015 (KTN 6.11 sua) 2" xfId="11639"/>
    <cellStyle name="T_Book1_10b_PhanThanNhaSo10_DTTD chieng chan Tham lai 29-9-2009_BIEU KE HOACH  2015 (KTN 6.11 sua) 3" xfId="11532"/>
    <cellStyle name="T_Book1_10b_PhanThanNhaSo10_DTTD chieng chan Tham lai 29-9-2009_BIEU KE HOACH  2015 (KTN 6.11 sua) 4" xfId="9479"/>
    <cellStyle name="T_Book1_10b_PhanThanNhaSo10_DTTD chieng chan Tham lai 29-9-2009_BIEU KE HOACH  2015 (KTN 6.11 sua) 5" xfId="13064"/>
    <cellStyle name="T_Book1_10b_PhanThanNhaSo10_Du toan nuoc San Thang (GD2)" xfId="5757"/>
    <cellStyle name="T_Book1_10b_PhanThanNhaSo10_Du toan nuoc San Thang (GD2) 2" xfId="5758"/>
    <cellStyle name="T_Book1_10b_PhanThanNhaSo10_Du toan nuoc San Thang (GD2) 2 2" xfId="5759"/>
    <cellStyle name="T_Book1_10b_PhanThanNhaSo10_Du toan nuoc San Thang (GD2) 2 2 2" xfId="9477"/>
    <cellStyle name="T_Book1_10b_PhanThanNhaSo10_Du toan nuoc San Thang (GD2) 2 3" xfId="8368"/>
    <cellStyle name="T_Book1_10b_PhanThanNhaSo10_Du toan nuoc San Thang (GD2) 3" xfId="9478"/>
    <cellStyle name="T_Book1_10b_PhanThanNhaSo10_Du toan nuoc San Thang (GD2)_BIEU KE HOACH  2015 (KTN 6.11 sua)" xfId="5760"/>
    <cellStyle name="T_Book1_10b_PhanThanNhaSo10_Du toan nuoc San Thang (GD2)_BIEU KE HOACH  2015 (KTN 6.11 sua) 2" xfId="9476"/>
    <cellStyle name="T_Book1_10b_PhanThanNhaSo10_dự toán 30a 2013" xfId="5761"/>
    <cellStyle name="T_Book1_10b_PhanThanNhaSo10_dự toán 30a 2013 2" xfId="9475"/>
    <cellStyle name="T_Book1_10b_PhanThanNhaSo10_Ke hoach 2010 (theo doi 11-8-2010)" xfId="5762"/>
    <cellStyle name="T_Book1_10b_PhanThanNhaSo10_Ke hoach 2010 (theo doi 11-8-2010) 2" xfId="5763"/>
    <cellStyle name="T_Book1_10b_PhanThanNhaSo10_Ke hoach 2010 (theo doi 11-8-2010) 2 2" xfId="5764"/>
    <cellStyle name="T_Book1_10b_PhanThanNhaSo10_Ke hoach 2010 (theo doi 11-8-2010) 2 2 2" xfId="9472"/>
    <cellStyle name="T_Book1_10b_PhanThanNhaSo10_Ke hoach 2010 (theo doi 11-8-2010) 2 3" xfId="9473"/>
    <cellStyle name="T_Book1_10b_PhanThanNhaSo10_Ke hoach 2010 (theo doi 11-8-2010) 3" xfId="9474"/>
    <cellStyle name="T_Book1_10b_PhanThanNhaSo10_Ke hoach 2010 (theo doi 11-8-2010)_BIEU KE HOACH  2015 (KTN 6.11 sua)" xfId="5765"/>
    <cellStyle name="T_Book1_10b_PhanThanNhaSo10_Ke hoach 2010 (theo doi 11-8-2010)_BIEU KE HOACH  2015 (KTN 6.11 sua) 2" xfId="9471"/>
    <cellStyle name="T_Book1_10b_PhanThanNhaSo10_ke hoach dau thau 30-6-2010" xfId="5766"/>
    <cellStyle name="T_Book1_10b_PhanThanNhaSo10_ke hoach dau thau 30-6-2010 2" xfId="5767"/>
    <cellStyle name="T_Book1_10b_PhanThanNhaSo10_ke hoach dau thau 30-6-2010 2 2" xfId="5768"/>
    <cellStyle name="T_Book1_10b_PhanThanNhaSo10_ke hoach dau thau 30-6-2010 2 2 2" xfId="9468"/>
    <cellStyle name="T_Book1_10b_PhanThanNhaSo10_ke hoach dau thau 30-6-2010 2 3" xfId="9469"/>
    <cellStyle name="T_Book1_10b_PhanThanNhaSo10_ke hoach dau thau 30-6-2010 3" xfId="9470"/>
    <cellStyle name="T_Book1_10b_PhanThanNhaSo10_ke hoach dau thau 30-6-2010_BIEU KE HOACH  2015 (KTN 6.11 sua)" xfId="5769"/>
    <cellStyle name="T_Book1_10b_PhanThanNhaSo10_ke hoach dau thau 30-6-2010_BIEU KE HOACH  2015 (KTN 6.11 sua) 2" xfId="12580"/>
    <cellStyle name="T_Book1_10b_PhanThanNhaSo10_KH Von 2012 gui BKH 1" xfId="5770"/>
    <cellStyle name="T_Book1_10b_PhanThanNhaSo10_KH Von 2012 gui BKH 1 2" xfId="5771"/>
    <cellStyle name="T_Book1_10b_PhanThanNhaSo10_KH Von 2012 gui BKH 1 2 2" xfId="5772"/>
    <cellStyle name="T_Book1_10b_PhanThanNhaSo10_KH Von 2012 gui BKH 1 2 2 2" xfId="11642"/>
    <cellStyle name="T_Book1_10b_PhanThanNhaSo10_KH Von 2012 gui BKH 1 2 2 3" xfId="11540"/>
    <cellStyle name="T_Book1_10b_PhanThanNhaSo10_KH Von 2012 gui BKH 1 2 2 4" xfId="12579"/>
    <cellStyle name="T_Book1_10b_PhanThanNhaSo10_KH Von 2012 gui BKH 1 2 2 5" xfId="13067"/>
    <cellStyle name="T_Book1_10b_PhanThanNhaSo10_KH Von 2012 gui BKH 1 2 3" xfId="11641"/>
    <cellStyle name="T_Book1_10b_PhanThanNhaSo10_KH Von 2012 gui BKH 1 2 4" xfId="11539"/>
    <cellStyle name="T_Book1_10b_PhanThanNhaSo10_KH Von 2012 gui BKH 1 2 5" xfId="12578"/>
    <cellStyle name="T_Book1_10b_PhanThanNhaSo10_KH Von 2012 gui BKH 1 2 6" xfId="13066"/>
    <cellStyle name="T_Book1_10b_PhanThanNhaSo10_KH Von 2012 gui BKH 1 3" xfId="11640"/>
    <cellStyle name="T_Book1_10b_PhanThanNhaSo10_KH Von 2012 gui BKH 1 4" xfId="11538"/>
    <cellStyle name="T_Book1_10b_PhanThanNhaSo10_KH Von 2012 gui BKH 1 5" xfId="12581"/>
    <cellStyle name="T_Book1_10b_PhanThanNhaSo10_KH Von 2012 gui BKH 1 6" xfId="13065"/>
    <cellStyle name="T_Book1_10b_PhanThanNhaSo10_KH Von 2012 gui BKH 1_BIEU KE HOACH  2015 (KTN 6.11 sua)" xfId="5773"/>
    <cellStyle name="T_Book1_10b_PhanThanNhaSo10_KH Von 2012 gui BKH 1_BIEU KE HOACH  2015 (KTN 6.11 sua) 2" xfId="11643"/>
    <cellStyle name="T_Book1_10b_PhanThanNhaSo10_KH Von 2012 gui BKH 1_BIEU KE HOACH  2015 (KTN 6.11 sua) 3" xfId="11541"/>
    <cellStyle name="T_Book1_10b_PhanThanNhaSo10_KH Von 2012 gui BKH 1_BIEU KE HOACH  2015 (KTN 6.11 sua) 4" xfId="12583"/>
    <cellStyle name="T_Book1_10b_PhanThanNhaSo10_KH Von 2012 gui BKH 1_BIEU KE HOACH  2015 (KTN 6.11 sua) 5" xfId="13068"/>
    <cellStyle name="T_Book1_10b_PhanThanNhaSo10_QD ke hoach dau thau" xfId="5774"/>
    <cellStyle name="T_Book1_10b_PhanThanNhaSo10_QD ke hoach dau thau 2" xfId="5775"/>
    <cellStyle name="T_Book1_10b_PhanThanNhaSo10_QD ke hoach dau thau 2 2" xfId="5776"/>
    <cellStyle name="T_Book1_10b_PhanThanNhaSo10_QD ke hoach dau thau 2 2 2" xfId="8371"/>
    <cellStyle name="T_Book1_10b_PhanThanNhaSo10_QD ke hoach dau thau 2 3" xfId="9467"/>
    <cellStyle name="T_Book1_10b_PhanThanNhaSo10_QD ke hoach dau thau 3" xfId="12582"/>
    <cellStyle name="T_Book1_10b_PhanThanNhaSo10_QD ke hoach dau thau_BIEU KE HOACH  2015 (KTN 6.11 sua)" xfId="5777"/>
    <cellStyle name="T_Book1_10b_PhanThanNhaSo10_QD ke hoach dau thau_BIEU KE HOACH  2015 (KTN 6.11 sua) 2" xfId="12577"/>
    <cellStyle name="T_Book1_10b_PhanThanNhaSo10_Ra soat KH von 2011 (Huy-11-11-11)" xfId="5778"/>
    <cellStyle name="T_Book1_10b_PhanThanNhaSo10_Ra soat KH von 2011 (Huy-11-11-11) 2" xfId="5779"/>
    <cellStyle name="T_Book1_10b_PhanThanNhaSo10_Ra soat KH von 2011 (Huy-11-11-11) 2 2" xfId="5780"/>
    <cellStyle name="T_Book1_10b_PhanThanNhaSo10_Ra soat KH von 2011 (Huy-11-11-11) 2 2 2" xfId="12574"/>
    <cellStyle name="T_Book1_10b_PhanThanNhaSo10_Ra soat KH von 2011 (Huy-11-11-11) 2 3" xfId="12575"/>
    <cellStyle name="T_Book1_10b_PhanThanNhaSo10_Ra soat KH von 2011 (Huy-11-11-11) 3" xfId="12576"/>
    <cellStyle name="T_Book1_10b_PhanThanNhaSo10_Ra soat KH von 2011 (Huy-11-11-11)_BIEU KE HOACH  2015 (KTN 6.11 sua)" xfId="5781"/>
    <cellStyle name="T_Book1_10b_PhanThanNhaSo10_Ra soat KH von 2011 (Huy-11-11-11)_BIEU KE HOACH  2015 (KTN 6.11 sua) 2" xfId="12573"/>
    <cellStyle name="T_Book1_10b_PhanThanNhaSo10_tinh toan hoang ha" xfId="5782"/>
    <cellStyle name="T_Book1_10b_PhanThanNhaSo10_tinh toan hoang ha 2" xfId="5783"/>
    <cellStyle name="T_Book1_10b_PhanThanNhaSo10_tinh toan hoang ha 2 2" xfId="5784"/>
    <cellStyle name="T_Book1_10b_PhanThanNhaSo10_tinh toan hoang ha 2 2 2" xfId="12555"/>
    <cellStyle name="T_Book1_10b_PhanThanNhaSo10_tinh toan hoang ha 2 3" xfId="12567"/>
    <cellStyle name="T_Book1_10b_PhanThanNhaSo10_tinh toan hoang ha 3" xfId="12563"/>
    <cellStyle name="T_Book1_10b_PhanThanNhaSo10_tinh toan hoang ha_BIEU KE HOACH  2015 (KTN 6.11 sua)" xfId="5785"/>
    <cellStyle name="T_Book1_10b_PhanThanNhaSo10_tinh toan hoang ha_BIEU KE HOACH  2015 (KTN 6.11 sua) 2" xfId="12568"/>
    <cellStyle name="T_Book1_10b_PhanThanNhaSo10_Tong von ĐTPT" xfId="5786"/>
    <cellStyle name="T_Book1_10b_PhanThanNhaSo10_Tong von ĐTPT 2" xfId="5787"/>
    <cellStyle name="T_Book1_10b_PhanThanNhaSo10_Tong von ĐTPT 2 2" xfId="5788"/>
    <cellStyle name="T_Book1_10b_PhanThanNhaSo10_Tong von ĐTPT 2 2 2" xfId="9466"/>
    <cellStyle name="T_Book1_10b_PhanThanNhaSo10_Tong von ĐTPT 2 3" xfId="12588"/>
    <cellStyle name="T_Book1_10b_PhanThanNhaSo10_Tong von ĐTPT 3" xfId="12564"/>
    <cellStyle name="T_Book1_10b_PhanThanNhaSo10_Tong von ĐTPT_BIEU KE HOACH  2015 (KTN 6.11 sua)" xfId="5789"/>
    <cellStyle name="T_Book1_10b_PhanThanNhaSo10_Tong von ĐTPT_BIEU KE HOACH  2015 (KTN 6.11 sua) 2" xfId="9465"/>
    <cellStyle name="T_Book1_10b_PhanThanNhaSo10_Viec Huy dang lam" xfId="5790"/>
    <cellStyle name="T_Book1_10b_PhanThanNhaSo10_Viec Huy dang lam 2" xfId="9464"/>
    <cellStyle name="T_Book1_10b_PhanThanNhaSo10_Viec Huy dang lam_CT 134" xfId="5791"/>
    <cellStyle name="T_Book1_10b_PhanThanNhaSo10_Viec Huy dang lam_CT 134 2" xfId="9463"/>
    <cellStyle name="T_Book1_2" xfId="5792"/>
    <cellStyle name="T_Book1_2 2" xfId="5793"/>
    <cellStyle name="T_Book1_2 2 2" xfId="9462"/>
    <cellStyle name="T_Book1_2 3" xfId="5794"/>
    <cellStyle name="T_Book1_2 3 2" xfId="9461"/>
    <cellStyle name="T_Book1_2 4" xfId="8370"/>
    <cellStyle name="T_Book1_2_Bao cao danh muc cac cong trinh tren dia ban huyen 4-2010" xfId="5795"/>
    <cellStyle name="T_Book1_2_Bao cao danh muc cac cong trinh tren dia ban huyen 4-2010 2" xfId="9460"/>
    <cellStyle name="T_Book1_2_Bao cao TPCP" xfId="5796"/>
    <cellStyle name="T_Book1_2_Bao cao TPCP 2" xfId="5797"/>
    <cellStyle name="T_Book1_2_Bao cao TPCP 2 2" xfId="9458"/>
    <cellStyle name="T_Book1_2_Bao cao TPCP 3" xfId="9459"/>
    <cellStyle name="T_Book1_2_Bao cao TPCP_BIEU KE HOACH  2015 (KTN 6.11 sua)" xfId="5798"/>
    <cellStyle name="T_Book1_2_Bao cao TPCP_BIEU KE HOACH  2015 (KTN 6.11 sua) 2" xfId="9457"/>
    <cellStyle name="T_Book1_2_bao_cao_TH_th_cong_tac_dau_thau_-_ngay251209" xfId="5799"/>
    <cellStyle name="T_Book1_2_bao_cao_TH_th_cong_tac_dau_thau_-_ngay251209 2" xfId="9456"/>
    <cellStyle name="T_Book1_2_Bieu chi tieu KH 2014 (Huy-04-11)" xfId="5800"/>
    <cellStyle name="T_Book1_2_Bieu chi tieu KH 2014 (Huy-04-11) 2" xfId="5801"/>
    <cellStyle name="T_Book1_2_Bieu chi tieu KH 2014 (Huy-04-11) 2 2" xfId="9454"/>
    <cellStyle name="T_Book1_2_Bieu chi tieu KH 2014 (Huy-04-11) 3" xfId="9455"/>
    <cellStyle name="T_Book1_2_BIEU KE HOACH  2015 (KTN 6.11 sua)" xfId="5802"/>
    <cellStyle name="T_Book1_2_BIEU KE HOACH  2015 (KTN 6.11 sua) 2" xfId="9453"/>
    <cellStyle name="T_Book1_2_bieu ke hoach dau thau" xfId="5803"/>
    <cellStyle name="T_Book1_2_bieu ke hoach dau thau 2" xfId="5804"/>
    <cellStyle name="T_Book1_2_bieu ke hoach dau thau 2 2" xfId="9338"/>
    <cellStyle name="T_Book1_2_bieu ke hoach dau thau 3" xfId="9339"/>
    <cellStyle name="T_Book1_2_bieu ke hoach dau thau truong mam non SKH" xfId="5805"/>
    <cellStyle name="T_Book1_2_bieu ke hoach dau thau truong mam non SKH 2" xfId="5806"/>
    <cellStyle name="T_Book1_2_bieu ke hoach dau thau truong mam non SKH 2 2" xfId="9336"/>
    <cellStyle name="T_Book1_2_bieu ke hoach dau thau truong mam non SKH 3" xfId="9337"/>
    <cellStyle name="T_Book1_2_bieu ke hoach dau thau truong mam non SKH_BIEU KE HOACH  2015 (KTN 6.11 sua)" xfId="5807"/>
    <cellStyle name="T_Book1_2_bieu ke hoach dau thau truong mam non SKH_BIEU KE HOACH  2015 (KTN 6.11 sua) 2" xfId="9335"/>
    <cellStyle name="T_Book1_2_bieu ke hoach dau thau_BIEU KE HOACH  2015 (KTN 6.11 sua)" xfId="5808"/>
    <cellStyle name="T_Book1_2_bieu ke hoach dau thau_BIEU KE HOACH  2015 (KTN 6.11 sua) 2" xfId="9334"/>
    <cellStyle name="T_Book1_2_bieu tong hop lai kh von 2011 gui phong TH-KTDN" xfId="5809"/>
    <cellStyle name="T_Book1_2_bieu tong hop lai kh von 2011 gui phong TH-KTDN 2" xfId="5810"/>
    <cellStyle name="T_Book1_2_bieu tong hop lai kh von 2011 gui phong TH-KTDN 2 2" xfId="9332"/>
    <cellStyle name="T_Book1_2_bieu tong hop lai kh von 2011 gui phong TH-KTDN 3" xfId="9333"/>
    <cellStyle name="T_Book1_2_bieu tong hop lai kh von 2011 gui phong TH-KTDN_BIEU KE HOACH  2015 (KTN 6.11 sua)" xfId="5811"/>
    <cellStyle name="T_Book1_2_bieu tong hop lai kh von 2011 gui phong TH-KTDN_BIEU KE HOACH  2015 (KTN 6.11 sua) 2" xfId="9331"/>
    <cellStyle name="T_Book1_2_BIỂU TỔNG HỢP LẦN CUỐI SỬA THEO NGHI QUYẾT SỐ 81" xfId="5812"/>
    <cellStyle name="T_Book1_2_BIỂU TỔNG HỢP LẦN CUỐI SỬA THEO NGHI QUYẾT SỐ 81 2" xfId="9330"/>
    <cellStyle name="T_Book1_2_Book1" xfId="5813"/>
    <cellStyle name="T_Book1_2_Book1 2" xfId="5814"/>
    <cellStyle name="T_Book1_2_Book1 2 2" xfId="9328"/>
    <cellStyle name="T_Book1_2_Book1 3" xfId="5815"/>
    <cellStyle name="T_Book1_2_Book1 3 2" xfId="9452"/>
    <cellStyle name="T_Book1_2_Book1 4" xfId="9329"/>
    <cellStyle name="T_Book1_2_Book1_1" xfId="5816"/>
    <cellStyle name="T_Book1_2_Book1_1 2" xfId="5817"/>
    <cellStyle name="T_Book1_2_Book1_1 2 2" xfId="9450"/>
    <cellStyle name="T_Book1_2_Book1_1 3" xfId="9451"/>
    <cellStyle name="T_Book1_2_Book1_1_BIEU KE HOACH  2015 (KTN 6.11 sua)" xfId="5818"/>
    <cellStyle name="T_Book1_2_Book1_1_BIEU KE HOACH  2015 (KTN 6.11 sua) 2" xfId="9449"/>
    <cellStyle name="T_Book1_2_Book1_1_Book1" xfId="5819"/>
    <cellStyle name="T_Book1_2_Book1_1_Book1 2" xfId="5820"/>
    <cellStyle name="T_Book1_2_Book1_1_Book1 2 2" xfId="9447"/>
    <cellStyle name="T_Book1_2_Book1_1_Book1 3" xfId="9448"/>
    <cellStyle name="T_Book1_2_Book1_1_Book1_BIEU KE HOACH  2015 (KTN 6.11 sua)" xfId="5821"/>
    <cellStyle name="T_Book1_2_Book1_1_Book1_BIEU KE HOACH  2015 (KTN 6.11 sua) 2" xfId="9446"/>
    <cellStyle name="T_Book1_2_Book1_1_Book1_Ke hoach 2010 (theo doi 11-8-2010)" xfId="5822"/>
    <cellStyle name="T_Book1_2_Book1_1_Book1_Ke hoach 2010 (theo doi 11-8-2010) 2" xfId="5823"/>
    <cellStyle name="T_Book1_2_Book1_1_Book1_Ke hoach 2010 (theo doi 11-8-2010) 2 2" xfId="9444"/>
    <cellStyle name="T_Book1_2_Book1_1_Book1_Ke hoach 2010 (theo doi 11-8-2010) 3" xfId="9445"/>
    <cellStyle name="T_Book1_2_Book1_1_Book1_Ke hoach 2010 (theo doi 11-8-2010)_BIEU KE HOACH  2015 (KTN 6.11 sua)" xfId="5824"/>
    <cellStyle name="T_Book1_2_Book1_1_Book1_Ke hoach 2010 (theo doi 11-8-2010)_BIEU KE HOACH  2015 (KTN 6.11 sua) 2" xfId="9443"/>
    <cellStyle name="T_Book1_2_Book1_1_Ke hoach 2010 (theo doi 11-8-2010)" xfId="5825"/>
    <cellStyle name="T_Book1_2_Book1_1_Ke hoach 2010 (theo doi 11-8-2010) 2" xfId="5826"/>
    <cellStyle name="T_Book1_2_Book1_1_Ke hoach 2010 (theo doi 11-8-2010) 2 2" xfId="9441"/>
    <cellStyle name="T_Book1_2_Book1_1_Ke hoach 2010 (theo doi 11-8-2010) 3" xfId="9442"/>
    <cellStyle name="T_Book1_2_Book1_1_Ke hoach 2010 (theo doi 11-8-2010)_BIEU KE HOACH  2015 (KTN 6.11 sua)" xfId="5827"/>
    <cellStyle name="T_Book1_2_Book1_1_Ke hoach 2010 (theo doi 11-8-2010)_BIEU KE HOACH  2015 (KTN 6.11 sua) 2" xfId="9440"/>
    <cellStyle name="T_Book1_2_Book1_1_ke hoach dau thau 30-6-2010" xfId="5828"/>
    <cellStyle name="T_Book1_2_Book1_1_ke hoach dau thau 30-6-2010 2" xfId="5829"/>
    <cellStyle name="T_Book1_2_Book1_1_ke hoach dau thau 30-6-2010 2 2" xfId="9594"/>
    <cellStyle name="T_Book1_2_Book1_1_ke hoach dau thau 30-6-2010 3" xfId="9439"/>
    <cellStyle name="T_Book1_2_Book1_1_ke hoach dau thau 30-6-2010_BIEU KE HOACH  2015 (KTN 6.11 sua)" xfId="5830"/>
    <cellStyle name="T_Book1_2_Book1_1_ke hoach dau thau 30-6-2010_BIEU KE HOACH  2015 (KTN 6.11 sua) 2" xfId="9593"/>
    <cellStyle name="T_Book1_2_Book1_2" xfId="5831"/>
    <cellStyle name="T_Book1_2_Book1_2 2" xfId="5832"/>
    <cellStyle name="T_Book1_2_Book1_2 2 2" xfId="5833"/>
    <cellStyle name="T_Book1_2_Book1_2 2 2 2" xfId="9590"/>
    <cellStyle name="T_Book1_2_Book1_2 2 3" xfId="9591"/>
    <cellStyle name="T_Book1_2_Book1_2 3" xfId="9592"/>
    <cellStyle name="T_Book1_2_Book1_2_BIEU KE HOACH  2015 (KTN 6.11 sua)" xfId="5834"/>
    <cellStyle name="T_Book1_2_Book1_2_BIEU KE HOACH  2015 (KTN 6.11 sua) 2" xfId="9589"/>
    <cellStyle name="T_Book1_2_Book1_2_Ke hoach 2010 (theo doi 11-8-2010)" xfId="5835"/>
    <cellStyle name="T_Book1_2_Book1_2_Ke hoach 2010 (theo doi 11-8-2010) 2" xfId="5836"/>
    <cellStyle name="T_Book1_2_Book1_2_Ke hoach 2010 (theo doi 11-8-2010) 2 2" xfId="9438"/>
    <cellStyle name="T_Book1_2_Book1_2_Ke hoach 2010 (theo doi 11-8-2010) 3" xfId="9588"/>
    <cellStyle name="T_Book1_2_Book1_2_Ke hoach 2010 (theo doi 11-8-2010)_BIEU KE HOACH  2015 (KTN 6.11 sua)" xfId="5837"/>
    <cellStyle name="T_Book1_2_Book1_2_Ke hoach 2010 (theo doi 11-8-2010)_BIEU KE HOACH  2015 (KTN 6.11 sua) 2" xfId="9437"/>
    <cellStyle name="T_Book1_2_Book1_Bao cao 9 thang  XDCB" xfId="5838"/>
    <cellStyle name="T_Book1_2_Book1_Bao cao 9 thang  XDCB 2" xfId="9436"/>
    <cellStyle name="T_Book1_2_Book1_Bao cao phòng lao động phụ lục 3" xfId="5839"/>
    <cellStyle name="T_Book1_2_Book1_Bao cao phòng lao động phụ lục 3 2" xfId="9435"/>
    <cellStyle name="T_Book1_2_Book1_Book1" xfId="5840"/>
    <cellStyle name="T_Book1_2_Book1_Book1 2" xfId="5841"/>
    <cellStyle name="T_Book1_2_Book1_Book1 2 2" xfId="9433"/>
    <cellStyle name="T_Book1_2_Book1_Book1 3" xfId="9434"/>
    <cellStyle name="T_Book1_2_Book1_Book1_BIEU KE HOACH  2015 (KTN 6.11 sua)" xfId="5842"/>
    <cellStyle name="T_Book1_2_Book1_Book1_BIEU KE HOACH  2015 (KTN 6.11 sua) 2" xfId="9428"/>
    <cellStyle name="T_Book1_2_Book1_Book1_Ke hoach 2010 (theo doi 11-8-2010)" xfId="5843"/>
    <cellStyle name="T_Book1_2_Book1_Book1_Ke hoach 2010 (theo doi 11-8-2010) 2" xfId="5844"/>
    <cellStyle name="T_Book1_2_Book1_Book1_Ke hoach 2010 (theo doi 11-8-2010) 2 2" xfId="9426"/>
    <cellStyle name="T_Book1_2_Book1_Book1_Ke hoach 2010 (theo doi 11-8-2010) 3" xfId="9427"/>
    <cellStyle name="T_Book1_2_Book1_Book1_Ke hoach 2010 (theo doi 11-8-2010)_BIEU KE HOACH  2015 (KTN 6.11 sua)" xfId="5845"/>
    <cellStyle name="T_Book1_2_Book1_Book1_Ke hoach 2010 (theo doi 11-8-2010)_BIEU KE HOACH  2015 (KTN 6.11 sua) 2" xfId="9425"/>
    <cellStyle name="T_Book1_2_Book1_Danh Mục KCM trinh BKH 2011 (BS 30A)" xfId="5846"/>
    <cellStyle name="T_Book1_2_Book1_Danh Mục KCM trinh BKH 2011 (BS 30A) 2" xfId="9424"/>
    <cellStyle name="T_Book1_2_Book1_dự toán 30a 2013" xfId="5847"/>
    <cellStyle name="T_Book1_2_Book1_dự toán 30a 2013 2" xfId="9423"/>
    <cellStyle name="T_Book1_2_Book1_Ke hoach 2010 (theo doi 11-8-2010)" xfId="5848"/>
    <cellStyle name="T_Book1_2_Book1_Ke hoach 2010 (theo doi 11-8-2010) 2" xfId="5849"/>
    <cellStyle name="T_Book1_2_Book1_Ke hoach 2010 (theo doi 11-8-2010) 2 2" xfId="5850"/>
    <cellStyle name="T_Book1_2_Book1_Ke hoach 2010 (theo doi 11-8-2010) 2 2 2" xfId="9420"/>
    <cellStyle name="T_Book1_2_Book1_Ke hoach 2010 (theo doi 11-8-2010) 2 3" xfId="9421"/>
    <cellStyle name="T_Book1_2_Book1_Ke hoach 2010 (theo doi 11-8-2010) 3" xfId="9422"/>
    <cellStyle name="T_Book1_2_Book1_Ke hoach 2010 (theo doi 11-8-2010)_BIEU KE HOACH  2015 (KTN 6.11 sua)" xfId="5851"/>
    <cellStyle name="T_Book1_2_Book1_Ke hoach 2010 (theo doi 11-8-2010)_BIEU KE HOACH  2015 (KTN 6.11 sua) 2" xfId="9419"/>
    <cellStyle name="T_Book1_2_Book1_ke hoach dau thau 30-6-2010" xfId="5852"/>
    <cellStyle name="T_Book1_2_Book1_ke hoach dau thau 30-6-2010 2" xfId="5853"/>
    <cellStyle name="T_Book1_2_Book1_ke hoach dau thau 30-6-2010 2 2" xfId="9417"/>
    <cellStyle name="T_Book1_2_Book1_ke hoach dau thau 30-6-2010 3" xfId="9418"/>
    <cellStyle name="T_Book1_2_Book1_ke hoach dau thau 30-6-2010_BIEU KE HOACH  2015 (KTN 6.11 sua)" xfId="5854"/>
    <cellStyle name="T_Book1_2_Book1_ke hoach dau thau 30-6-2010_BIEU KE HOACH  2015 (KTN 6.11 sua) 2" xfId="9416"/>
    <cellStyle name="T_Book1_2_Book1_KH Von 2012 gui BKH 1" xfId="5855"/>
    <cellStyle name="T_Book1_2_Book1_KH Von 2012 gui BKH 1 2" xfId="5856"/>
    <cellStyle name="T_Book1_2_Book1_KH Von 2012 gui BKH 1 2 2" xfId="9414"/>
    <cellStyle name="T_Book1_2_Book1_KH Von 2012 gui BKH 1 3" xfId="9415"/>
    <cellStyle name="T_Book1_2_Book1_KH Von 2012 gui BKH 1_BIEU KE HOACH  2015 (KTN 6.11 sua)" xfId="5857"/>
    <cellStyle name="T_Book1_2_Book1_KH Von 2012 gui BKH 1_BIEU KE HOACH  2015 (KTN 6.11 sua) 2" xfId="9413"/>
    <cellStyle name="T_Book1_2_Book1_KH Von 2012 gui BKH 2" xfId="5858"/>
    <cellStyle name="T_Book1_2_Book1_KH Von 2012 gui BKH 2 2" xfId="5859"/>
    <cellStyle name="T_Book1_2_Book1_KH Von 2012 gui BKH 2 2 2" xfId="9412"/>
    <cellStyle name="T_Book1_2_Book1_KH Von 2012 gui BKH 2 3" xfId="8356"/>
    <cellStyle name="T_Book1_2_Book1_KH Von 2012 gui BKH 2_BIEU KE HOACH  2015 (KTN 6.11 sua)" xfId="5860"/>
    <cellStyle name="T_Book1_2_Book1_KH Von 2012 gui BKH 2_BIEU KE HOACH  2015 (KTN 6.11 sua) 2" xfId="9411"/>
    <cellStyle name="T_Book1_2_Book1_Ra soat KH von 2011 (Huy-11-11-11)" xfId="5861"/>
    <cellStyle name="T_Book1_2_Book1_Ra soat KH von 2011 (Huy-11-11-11) 2" xfId="9410"/>
    <cellStyle name="T_Book1_2_Book1_Theo doi thanh toan" xfId="5862"/>
    <cellStyle name="T_Book1_2_Book1_Theo doi thanh toan 2" xfId="8355"/>
    <cellStyle name="T_Book1_2_Book1_Viec Huy dang lam" xfId="5863"/>
    <cellStyle name="T_Book1_2_Book1_Viec Huy dang lam 2" xfId="9409"/>
    <cellStyle name="T_Book1_2_Book1_Viec Huy dang lam_CT 134" xfId="5864"/>
    <cellStyle name="T_Book1_2_Book1_Viec Huy dang lam_CT 134 2" xfId="9408"/>
    <cellStyle name="T_Book1_2_cong bo gia VLXD thang 4" xfId="5865"/>
    <cellStyle name="T_Book1_2_cong bo gia VLXD thang 4 2" xfId="5866"/>
    <cellStyle name="T_Book1_2_cong bo gia VLXD thang 4 2 2" xfId="9406"/>
    <cellStyle name="T_Book1_2_cong bo gia VLXD thang 4 3" xfId="9407"/>
    <cellStyle name="T_Book1_2_cong bo gia VLXD thang 4_BIEU KE HOACH  2015 (KTN 6.11 sua)" xfId="5867"/>
    <cellStyle name="T_Book1_2_cong bo gia VLXD thang 4_BIEU KE HOACH  2015 (KTN 6.11 sua) 2" xfId="9405"/>
    <cellStyle name="T_Book1_2_Copy of KH PHAN BO VON ĐỐI ỨNG NAM 2011 (30 TY phuong án gop WB)" xfId="5868"/>
    <cellStyle name="T_Book1_2_Copy of KH PHAN BO VON ĐỐI ỨNG NAM 2011 (30 TY phuong án gop WB) 2" xfId="5869"/>
    <cellStyle name="T_Book1_2_Copy of KH PHAN BO VON ĐỐI ỨNG NAM 2011 (30 TY phuong án gop WB) 2 2" xfId="9403"/>
    <cellStyle name="T_Book1_2_Copy of KH PHAN BO VON ĐỐI ỨNG NAM 2011 (30 TY phuong án gop WB) 3" xfId="9404"/>
    <cellStyle name="T_Book1_2_Copy of KH PHAN BO VON ĐỐI ỨNG NAM 2011 (30 TY phuong án gop WB)_BIEU KE HOACH  2015 (KTN 6.11 sua)" xfId="5870"/>
    <cellStyle name="T_Book1_2_Copy of KH PHAN BO VON ĐỐI ỨNG NAM 2011 (30 TY phuong án gop WB)_BIEU KE HOACH  2015 (KTN 6.11 sua) 2" xfId="9402"/>
    <cellStyle name="T_Book1_2_Chi tieu KH nam 2009" xfId="5871"/>
    <cellStyle name="T_Book1_2_Chi tieu KH nam 2009 2" xfId="5872"/>
    <cellStyle name="T_Book1_2_Chi tieu KH nam 2009 2 2" xfId="9400"/>
    <cellStyle name="T_Book1_2_Chi tieu KH nam 2009 3" xfId="9401"/>
    <cellStyle name="T_Book1_2_Chi tieu KH nam 2009_BIEU KE HOACH  2015 (KTN 6.11 sua)" xfId="5873"/>
    <cellStyle name="T_Book1_2_Chi tieu KH nam 2009_BIEU KE HOACH  2015 (KTN 6.11 sua) 2" xfId="8354"/>
    <cellStyle name="T_Book1_2_dang vien mói" xfId="5874"/>
    <cellStyle name="T_Book1_2_dang vien mói 2" xfId="9399"/>
    <cellStyle name="T_Book1_2_Danh Mục KCM trinh BKH 2011 (BS 30A)" xfId="5875"/>
    <cellStyle name="T_Book1_2_Danh Mục KCM trinh BKH 2011 (BS 30A) 2" xfId="9398"/>
    <cellStyle name="T_Book1_2_DT 1751 Muong Khoa" xfId="5876"/>
    <cellStyle name="T_Book1_2_DT 1751 Muong Khoa 2" xfId="5877"/>
    <cellStyle name="T_Book1_2_DT 1751 Muong Khoa 2 2" xfId="9393"/>
    <cellStyle name="T_Book1_2_DT 1751 Muong Khoa 3" xfId="8353"/>
    <cellStyle name="T_Book1_2_DT 1751 Muong Khoa_BIEU KE HOACH  2015 (KTN 6.11 sua)" xfId="5878"/>
    <cellStyle name="T_Book1_2_DT 1751 Muong Khoa_BIEU KE HOACH  2015 (KTN 6.11 sua) 2" xfId="9397"/>
    <cellStyle name="T_Book1_2_DT Nam vai" xfId="5879"/>
    <cellStyle name="T_Book1_2_DT Nam vai 2" xfId="5880"/>
    <cellStyle name="T_Book1_2_DT Nam vai 2 2" xfId="11657"/>
    <cellStyle name="T_Book1_2_DT Nam vai 2 3" xfId="11543"/>
    <cellStyle name="T_Book1_2_DT Nam vai 2 4" xfId="9395"/>
    <cellStyle name="T_Book1_2_DT Nam vai 2 5" xfId="13070"/>
    <cellStyle name="T_Book1_2_DT Nam vai 3" xfId="11656"/>
    <cellStyle name="T_Book1_2_DT Nam vai 4" xfId="11542"/>
    <cellStyle name="T_Book1_2_DT Nam vai 5" xfId="9396"/>
    <cellStyle name="T_Book1_2_DT Nam vai 6" xfId="13069"/>
    <cellStyle name="T_Book1_2_DT Nam vai_BIEU KE HOACH  2015 (KTN 6.11 sua)" xfId="5881"/>
    <cellStyle name="T_Book1_2_DT Nam vai_BIEU KE HOACH  2015 (KTN 6.11 sua) 2" xfId="11658"/>
    <cellStyle name="T_Book1_2_DT Nam vai_BIEU KE HOACH  2015 (KTN 6.11 sua) 3" xfId="11544"/>
    <cellStyle name="T_Book1_2_DT Nam vai_BIEU KE HOACH  2015 (KTN 6.11 sua) 4" xfId="9394"/>
    <cellStyle name="T_Book1_2_DT Nam vai_BIEU KE HOACH  2015 (KTN 6.11 sua) 5" xfId="13071"/>
    <cellStyle name="T_Book1_2_DT Nam vai_bieu ke hoach dau thau" xfId="5882"/>
    <cellStyle name="T_Book1_2_DT Nam vai_bieu ke hoach dau thau 2" xfId="5883"/>
    <cellStyle name="T_Book1_2_DT Nam vai_bieu ke hoach dau thau 2 2" xfId="9391"/>
    <cellStyle name="T_Book1_2_DT Nam vai_bieu ke hoach dau thau 3" xfId="9392"/>
    <cellStyle name="T_Book1_2_DT Nam vai_bieu ke hoach dau thau truong mam non SKH" xfId="5884"/>
    <cellStyle name="T_Book1_2_DT Nam vai_bieu ke hoach dau thau truong mam non SKH 2" xfId="5885"/>
    <cellStyle name="T_Book1_2_DT Nam vai_bieu ke hoach dau thau truong mam non SKH 2 2" xfId="9389"/>
    <cellStyle name="T_Book1_2_DT Nam vai_bieu ke hoach dau thau truong mam non SKH 3" xfId="9390"/>
    <cellStyle name="T_Book1_2_DT Nam vai_bieu ke hoach dau thau truong mam non SKH_BIEU KE HOACH  2015 (KTN 6.11 sua)" xfId="5886"/>
    <cellStyle name="T_Book1_2_DT Nam vai_bieu ke hoach dau thau truong mam non SKH_BIEU KE HOACH  2015 (KTN 6.11 sua) 2" xfId="9388"/>
    <cellStyle name="T_Book1_2_DT Nam vai_bieu ke hoach dau thau_BIEU KE HOACH  2015 (KTN 6.11 sua)" xfId="5887"/>
    <cellStyle name="T_Book1_2_DT Nam vai_bieu ke hoach dau thau_BIEU KE HOACH  2015 (KTN 6.11 sua) 2" xfId="9387"/>
    <cellStyle name="T_Book1_2_DT Nam vai_Book1" xfId="5888"/>
    <cellStyle name="T_Book1_2_DT Nam vai_Book1 2" xfId="5889"/>
    <cellStyle name="T_Book1_2_DT Nam vai_Book1 2 2" xfId="11660"/>
    <cellStyle name="T_Book1_2_DT Nam vai_Book1 2 3" xfId="11546"/>
    <cellStyle name="T_Book1_2_DT Nam vai_Book1 2 4" xfId="9385"/>
    <cellStyle name="T_Book1_2_DT Nam vai_Book1 2 5" xfId="13073"/>
    <cellStyle name="T_Book1_2_DT Nam vai_Book1 3" xfId="11659"/>
    <cellStyle name="T_Book1_2_DT Nam vai_Book1 4" xfId="11545"/>
    <cellStyle name="T_Book1_2_DT Nam vai_Book1 5" xfId="9386"/>
    <cellStyle name="T_Book1_2_DT Nam vai_Book1 6" xfId="13072"/>
    <cellStyle name="T_Book1_2_DT Nam vai_Book1_BIEU KE HOACH  2015 (KTN 6.11 sua)" xfId="5890"/>
    <cellStyle name="T_Book1_2_DT Nam vai_Book1_BIEU KE HOACH  2015 (KTN 6.11 sua) 2" xfId="11661"/>
    <cellStyle name="T_Book1_2_DT Nam vai_Book1_BIEU KE HOACH  2015 (KTN 6.11 sua) 3" xfId="11551"/>
    <cellStyle name="T_Book1_2_DT Nam vai_Book1_BIEU KE HOACH  2015 (KTN 6.11 sua) 4" xfId="9384"/>
    <cellStyle name="T_Book1_2_DT Nam vai_Book1_BIEU KE HOACH  2015 (KTN 6.11 sua) 5" xfId="13074"/>
    <cellStyle name="T_Book1_2_DT Nam vai_DTTD chieng chan Tham lai 29-9-2009" xfId="5891"/>
    <cellStyle name="T_Book1_2_DT Nam vai_DTTD chieng chan Tham lai 29-9-2009 2" xfId="5892"/>
    <cellStyle name="T_Book1_2_DT Nam vai_DTTD chieng chan Tham lai 29-9-2009 2 2" xfId="11663"/>
    <cellStyle name="T_Book1_2_DT Nam vai_DTTD chieng chan Tham lai 29-9-2009 2 3" xfId="11553"/>
    <cellStyle name="T_Book1_2_DT Nam vai_DTTD chieng chan Tham lai 29-9-2009 2 4" xfId="9382"/>
    <cellStyle name="T_Book1_2_DT Nam vai_DTTD chieng chan Tham lai 29-9-2009 2 5" xfId="13076"/>
    <cellStyle name="T_Book1_2_DT Nam vai_DTTD chieng chan Tham lai 29-9-2009 3" xfId="11662"/>
    <cellStyle name="T_Book1_2_DT Nam vai_DTTD chieng chan Tham lai 29-9-2009 4" xfId="11552"/>
    <cellStyle name="T_Book1_2_DT Nam vai_DTTD chieng chan Tham lai 29-9-2009 5" xfId="9383"/>
    <cellStyle name="T_Book1_2_DT Nam vai_DTTD chieng chan Tham lai 29-9-2009 6" xfId="13075"/>
    <cellStyle name="T_Book1_2_DT Nam vai_DTTD chieng chan Tham lai 29-9-2009_BIEU KE HOACH  2015 (KTN 6.11 sua)" xfId="5893"/>
    <cellStyle name="T_Book1_2_DT Nam vai_DTTD chieng chan Tham lai 29-9-2009_BIEU KE HOACH  2015 (KTN 6.11 sua) 2" xfId="11664"/>
    <cellStyle name="T_Book1_2_DT Nam vai_DTTD chieng chan Tham lai 29-9-2009_BIEU KE HOACH  2015 (KTN 6.11 sua) 3" xfId="11554"/>
    <cellStyle name="T_Book1_2_DT Nam vai_DTTD chieng chan Tham lai 29-9-2009_BIEU KE HOACH  2015 (KTN 6.11 sua) 4" xfId="9381"/>
    <cellStyle name="T_Book1_2_DT Nam vai_DTTD chieng chan Tham lai 29-9-2009_BIEU KE HOACH  2015 (KTN 6.11 sua) 5" xfId="13077"/>
    <cellStyle name="T_Book1_2_DT Nam vai_Ke hoach 2010 (theo doi 11-8-2010)" xfId="5894"/>
    <cellStyle name="T_Book1_2_DT Nam vai_Ke hoach 2010 (theo doi 11-8-2010) 2" xfId="5895"/>
    <cellStyle name="T_Book1_2_DT Nam vai_Ke hoach 2010 (theo doi 11-8-2010) 2 2" xfId="9379"/>
    <cellStyle name="T_Book1_2_DT Nam vai_Ke hoach 2010 (theo doi 11-8-2010) 3" xfId="9380"/>
    <cellStyle name="T_Book1_2_DT Nam vai_Ke hoach 2010 (theo doi 11-8-2010)_BIEU KE HOACH  2015 (KTN 6.11 sua)" xfId="5896"/>
    <cellStyle name="T_Book1_2_DT Nam vai_Ke hoach 2010 (theo doi 11-8-2010)_BIEU KE HOACH  2015 (KTN 6.11 sua) 2" xfId="9378"/>
    <cellStyle name="T_Book1_2_DT Nam vai_ke hoach dau thau 30-6-2010" xfId="5897"/>
    <cellStyle name="T_Book1_2_DT Nam vai_ke hoach dau thau 30-6-2010 2" xfId="5898"/>
    <cellStyle name="T_Book1_2_DT Nam vai_ke hoach dau thau 30-6-2010 2 2" xfId="9376"/>
    <cellStyle name="T_Book1_2_DT Nam vai_ke hoach dau thau 30-6-2010 3" xfId="9377"/>
    <cellStyle name="T_Book1_2_DT Nam vai_ke hoach dau thau 30-6-2010_BIEU KE HOACH  2015 (KTN 6.11 sua)" xfId="5899"/>
    <cellStyle name="T_Book1_2_DT Nam vai_ke hoach dau thau 30-6-2010_BIEU KE HOACH  2015 (KTN 6.11 sua) 2" xfId="9375"/>
    <cellStyle name="T_Book1_2_DT Nam vai_QD ke hoach dau thau" xfId="5900"/>
    <cellStyle name="T_Book1_2_DT Nam vai_QD ke hoach dau thau 2" xfId="5901"/>
    <cellStyle name="T_Book1_2_DT Nam vai_QD ke hoach dau thau 2 2" xfId="9373"/>
    <cellStyle name="T_Book1_2_DT Nam vai_QD ke hoach dau thau 3" xfId="9374"/>
    <cellStyle name="T_Book1_2_DT Nam vai_QD ke hoach dau thau_BIEU KE HOACH  2015 (KTN 6.11 sua)" xfId="5902"/>
    <cellStyle name="T_Book1_2_DT Nam vai_QD ke hoach dau thau_BIEU KE HOACH  2015 (KTN 6.11 sua) 2" xfId="9372"/>
    <cellStyle name="T_Book1_2_DT Nam vai_tinh toan hoang ha" xfId="5903"/>
    <cellStyle name="T_Book1_2_DT Nam vai_tinh toan hoang ha 2" xfId="5904"/>
    <cellStyle name="T_Book1_2_DT Nam vai_tinh toan hoang ha 2 2" xfId="9370"/>
    <cellStyle name="T_Book1_2_DT Nam vai_tinh toan hoang ha 3" xfId="9371"/>
    <cellStyle name="T_Book1_2_DT Nam vai_tinh toan hoang ha_BIEU KE HOACH  2015 (KTN 6.11 sua)" xfId="5905"/>
    <cellStyle name="T_Book1_2_DT Nam vai_tinh toan hoang ha_BIEU KE HOACH  2015 (KTN 6.11 sua) 2" xfId="9369"/>
    <cellStyle name="T_Book1_2_DT NHA KHACH -12" xfId="5906"/>
    <cellStyle name="T_Book1_2_DT NHA KHACH -12 2" xfId="5907"/>
    <cellStyle name="T_Book1_2_DT NHA KHACH -12 2 2" xfId="9367"/>
    <cellStyle name="T_Book1_2_DT NHA KHACH -12 3" xfId="9368"/>
    <cellStyle name="T_Book1_2_DT NHA KHACH -12_BIEU KE HOACH  2015 (KTN 6.11 sua)" xfId="5908"/>
    <cellStyle name="T_Book1_2_DT NHA KHACH -12_BIEU KE HOACH  2015 (KTN 6.11 sua) 2" xfId="9366"/>
    <cellStyle name="T_Book1_2_DT tieu hoc diem TDC ban Cho 28-02-09" xfId="5909"/>
    <cellStyle name="T_Book1_2_DT tieu hoc diem TDC ban Cho 28-02-09 2" xfId="5910"/>
    <cellStyle name="T_Book1_2_DT tieu hoc diem TDC ban Cho 28-02-09 2 2" xfId="9364"/>
    <cellStyle name="T_Book1_2_DT tieu hoc diem TDC ban Cho 28-02-09 3" xfId="9365"/>
    <cellStyle name="T_Book1_2_DT tieu hoc diem TDC ban Cho 28-02-09_BIEU KE HOACH  2015 (KTN 6.11 sua)" xfId="5911"/>
    <cellStyle name="T_Book1_2_DT tieu hoc diem TDC ban Cho 28-02-09_BIEU KE HOACH  2015 (KTN 6.11 sua) 2" xfId="9363"/>
    <cellStyle name="T_Book1_2_DTTD chieng chan Tham lai 29-9-2009" xfId="5912"/>
    <cellStyle name="T_Book1_2_DTTD chieng chan Tham lai 29-9-2009 2" xfId="5913"/>
    <cellStyle name="T_Book1_2_DTTD chieng chan Tham lai 29-9-2009 2 2" xfId="9361"/>
    <cellStyle name="T_Book1_2_DTTD chieng chan Tham lai 29-9-2009 3" xfId="9362"/>
    <cellStyle name="T_Book1_2_DTTD chieng chan Tham lai 29-9-2009_BIEU KE HOACH  2015 (KTN 6.11 sua)" xfId="5914"/>
    <cellStyle name="T_Book1_2_DTTD chieng chan Tham lai 29-9-2009_BIEU KE HOACH  2015 (KTN 6.11 sua) 2" xfId="9360"/>
    <cellStyle name="T_Book1_2_Du toan nuoc San Thang (GD2)" xfId="5915"/>
    <cellStyle name="T_Book1_2_Du toan nuoc San Thang (GD2) 2" xfId="5916"/>
    <cellStyle name="T_Book1_2_Du toan nuoc San Thang (GD2) 2 2" xfId="9358"/>
    <cellStyle name="T_Book1_2_Du toan nuoc San Thang (GD2) 3" xfId="9359"/>
    <cellStyle name="T_Book1_2_Du toan nuoc San Thang (GD2)_BIEU KE HOACH  2015 (KTN 6.11 sua)" xfId="5917"/>
    <cellStyle name="T_Book1_2_Du toan nuoc San Thang (GD2)_BIEU KE HOACH  2015 (KTN 6.11 sua) 2" xfId="9357"/>
    <cellStyle name="T_Book1_2_DuToan92009Luong650" xfId="5918"/>
    <cellStyle name="T_Book1_2_DuToan92009Luong650 2" xfId="5919"/>
    <cellStyle name="T_Book1_2_DuToan92009Luong650 2 2" xfId="9355"/>
    <cellStyle name="T_Book1_2_DuToan92009Luong650 3" xfId="9356"/>
    <cellStyle name="T_Book1_2_DuToan92009Luong650_CT 134" xfId="5920"/>
    <cellStyle name="T_Book1_2_DuToan92009Luong650_CT 134 2" xfId="9354"/>
    <cellStyle name="T_Book1_2_dự toán 30a 2013" xfId="5921"/>
    <cellStyle name="T_Book1_2_dự toán 30a 2013 2" xfId="9353"/>
    <cellStyle name="T_Book1_2_GVL" xfId="5922"/>
    <cellStyle name="T_Book1_2_GVL 2" xfId="5923"/>
    <cellStyle name="T_Book1_2_GVL 2 2" xfId="11669"/>
    <cellStyle name="T_Book1_2_GVL 2 3" xfId="11576"/>
    <cellStyle name="T_Book1_2_GVL 2 4" xfId="9351"/>
    <cellStyle name="T_Book1_2_GVL 2 5" xfId="13079"/>
    <cellStyle name="T_Book1_2_GVL 3" xfId="11668"/>
    <cellStyle name="T_Book1_2_GVL 4" xfId="11575"/>
    <cellStyle name="T_Book1_2_GVL 5" xfId="9352"/>
    <cellStyle name="T_Book1_2_GVL 6" xfId="13078"/>
    <cellStyle name="T_Book1_2_GVL_BIEU KE HOACH  2015 (KTN 6.11 sua)" xfId="5924"/>
    <cellStyle name="T_Book1_2_GVL_BIEU KE HOACH  2015 (KTN 6.11 sua) 2" xfId="11670"/>
    <cellStyle name="T_Book1_2_GVL_BIEU KE HOACH  2015 (KTN 6.11 sua) 3" xfId="11577"/>
    <cellStyle name="T_Book1_2_GVL_BIEU KE HOACH  2015 (KTN 6.11 sua) 4" xfId="9350"/>
    <cellStyle name="T_Book1_2_GVL_BIEU KE HOACH  2015 (KTN 6.11 sua) 5" xfId="13080"/>
    <cellStyle name="T_Book1_2_HD TT1" xfId="5925"/>
    <cellStyle name="T_Book1_2_HD TT1 2" xfId="5926"/>
    <cellStyle name="T_Book1_2_HD TT1 2 2" xfId="11672"/>
    <cellStyle name="T_Book1_2_HD TT1 2 3" xfId="11581"/>
    <cellStyle name="T_Book1_2_HD TT1 2 4" xfId="9348"/>
    <cellStyle name="T_Book1_2_HD TT1 2 5" xfId="13082"/>
    <cellStyle name="T_Book1_2_HD TT1 3" xfId="11671"/>
    <cellStyle name="T_Book1_2_HD TT1 4" xfId="11579"/>
    <cellStyle name="T_Book1_2_HD TT1 5" xfId="9349"/>
    <cellStyle name="T_Book1_2_HD TT1 6" xfId="13081"/>
    <cellStyle name="T_Book1_2_HD TT1_BIEU KE HOACH  2015 (KTN 6.11 sua)" xfId="5927"/>
    <cellStyle name="T_Book1_2_HD TT1_BIEU KE HOACH  2015 (KTN 6.11 sua) 2" xfId="11673"/>
    <cellStyle name="T_Book1_2_HD TT1_BIEU KE HOACH  2015 (KTN 6.11 sua) 3" xfId="11582"/>
    <cellStyle name="T_Book1_2_HD TT1_BIEU KE HOACH  2015 (KTN 6.11 sua) 4" xfId="9347"/>
    <cellStyle name="T_Book1_2_HD TT1_BIEU KE HOACH  2015 (KTN 6.11 sua) 5" xfId="13083"/>
    <cellStyle name="T_Book1_2_Ke hoach 2010 ngay 14.4.10" xfId="5928"/>
    <cellStyle name="T_Book1_2_Ke hoach 2010 ngay 14.4.10 2" xfId="5929"/>
    <cellStyle name="T_Book1_2_Ke hoach 2010 ngay 14.4.10 2 2" xfId="9345"/>
    <cellStyle name="T_Book1_2_Ke hoach 2010 ngay 14.4.10 3" xfId="9346"/>
    <cellStyle name="T_Book1_2_Ke hoach 2010 ngay 14.4.10_BIEU KE HOACH  2015 (KTN 6.11 sua)" xfId="5930"/>
    <cellStyle name="T_Book1_2_Ke hoach 2010 ngay 14.4.10_BIEU KE HOACH  2015 (KTN 6.11 sua) 2" xfId="9344"/>
    <cellStyle name="T_Book1_2_ke hoach dau thau 30-6-2010" xfId="5931"/>
    <cellStyle name="T_Book1_2_ke hoach dau thau 30-6-2010 2" xfId="5932"/>
    <cellStyle name="T_Book1_2_ke hoach dau thau 30-6-2010 2 2" xfId="9342"/>
    <cellStyle name="T_Book1_2_ke hoach dau thau 30-6-2010 3" xfId="9343"/>
    <cellStyle name="T_Book1_2_ke hoach dau thau 30-6-2010_BIEU KE HOACH  2015 (KTN 6.11 sua)" xfId="5933"/>
    <cellStyle name="T_Book1_2_ke hoach dau thau 30-6-2010_BIEU KE HOACH  2015 (KTN 6.11 sua) 2" xfId="9341"/>
    <cellStyle name="T_Book1_2_KH 2014" xfId="5934"/>
    <cellStyle name="T_Book1_2_KH 2014 2" xfId="9340"/>
    <cellStyle name="T_Book1_2_KH Von 2012 gui BKH 1" xfId="5935"/>
    <cellStyle name="T_Book1_2_KH Von 2012 gui BKH 1 2" xfId="5936"/>
    <cellStyle name="T_Book1_2_KH Von 2012 gui BKH 1 2 2" xfId="9326"/>
    <cellStyle name="T_Book1_2_KH Von 2012 gui BKH 1 3" xfId="9327"/>
    <cellStyle name="T_Book1_2_KH Von 2012 gui BKH 1_BIEU KE HOACH  2015 (KTN 6.11 sua)" xfId="5937"/>
    <cellStyle name="T_Book1_2_KH Von 2012 gui BKH 1_BIEU KE HOACH  2015 (KTN 6.11 sua) 2" xfId="9325"/>
    <cellStyle name="T_Book1_2_Nha lop hoc 8 P" xfId="5938"/>
    <cellStyle name="T_Book1_2_Nha lop hoc 8 P 2" xfId="5939"/>
    <cellStyle name="T_Book1_2_Nha lop hoc 8 P 2 2" xfId="11678"/>
    <cellStyle name="T_Book1_2_Nha lop hoc 8 P 2 3" xfId="11585"/>
    <cellStyle name="T_Book1_2_Nha lop hoc 8 P 2 4" xfId="9323"/>
    <cellStyle name="T_Book1_2_Nha lop hoc 8 P 2 5" xfId="13085"/>
    <cellStyle name="T_Book1_2_Nha lop hoc 8 P 3" xfId="11677"/>
    <cellStyle name="T_Book1_2_Nha lop hoc 8 P 4" xfId="11578"/>
    <cellStyle name="T_Book1_2_Nha lop hoc 8 P 5" xfId="9324"/>
    <cellStyle name="T_Book1_2_Nha lop hoc 8 P 6" xfId="13084"/>
    <cellStyle name="T_Book1_2_Nha lop hoc 8 P_BIEU KE HOACH  2015 (KTN 6.11 sua)" xfId="5940"/>
    <cellStyle name="T_Book1_2_Nha lop hoc 8 P_BIEU KE HOACH  2015 (KTN 6.11 sua) 2" xfId="11679"/>
    <cellStyle name="T_Book1_2_Nha lop hoc 8 P_BIEU KE HOACH  2015 (KTN 6.11 sua) 3" xfId="11586"/>
    <cellStyle name="T_Book1_2_Nha lop hoc 8 P_BIEU KE HOACH  2015 (KTN 6.11 sua) 4" xfId="9322"/>
    <cellStyle name="T_Book1_2_Nha lop hoc 8 P_BIEU KE HOACH  2015 (KTN 6.11 sua) 5" xfId="13086"/>
    <cellStyle name="T_Book1_2_Phan pha do" xfId="5941"/>
    <cellStyle name="T_Book1_2_Phan pha do 2" xfId="9321"/>
    <cellStyle name="T_Book1_2_QD ke hoach dau thau" xfId="5942"/>
    <cellStyle name="T_Book1_2_QD ke hoach dau thau 2" xfId="5943"/>
    <cellStyle name="T_Book1_2_QD ke hoach dau thau 2 2" xfId="9319"/>
    <cellStyle name="T_Book1_2_QD ke hoach dau thau 3" xfId="9320"/>
    <cellStyle name="T_Book1_2_QD ke hoach dau thau_BIEU KE HOACH  2015 (KTN 6.11 sua)" xfId="5944"/>
    <cellStyle name="T_Book1_2_QD ke hoach dau thau_BIEU KE HOACH  2015 (KTN 6.11 sua) 2" xfId="9318"/>
    <cellStyle name="T_Book1_2_QĐ 980" xfId="5945"/>
    <cellStyle name="T_Book1_2_QĐ 980 2" xfId="9317"/>
    <cellStyle name="T_Book1_2_Ra soat KH von 2011 (Huy-11-11-11)" xfId="5946"/>
    <cellStyle name="T_Book1_2_Ra soat KH von 2011 (Huy-11-11-11) 2" xfId="5947"/>
    <cellStyle name="T_Book1_2_Ra soat KH von 2011 (Huy-11-11-11) 2 2" xfId="9315"/>
    <cellStyle name="T_Book1_2_Ra soat KH von 2011 (Huy-11-11-11) 3" xfId="9316"/>
    <cellStyle name="T_Book1_2_Ra soat KH von 2011 (Huy-11-11-11)_BIEU KE HOACH  2015 (KTN 6.11 sua)" xfId="5948"/>
    <cellStyle name="T_Book1_2_Ra soat KH von 2011 (Huy-11-11-11)_BIEU KE HOACH  2015 (KTN 6.11 sua) 2" xfId="9314"/>
    <cellStyle name="T_Book1_2_Sheet2" xfId="5949"/>
    <cellStyle name="T_Book1_2_Sheet2 2" xfId="5950"/>
    <cellStyle name="T_Book1_2_Sheet2 2 2" xfId="9312"/>
    <cellStyle name="T_Book1_2_Sheet2 3" xfId="9313"/>
    <cellStyle name="T_Book1_2_Sheet2_BIEU KE HOACH  2015 (KTN 6.11 sua)" xfId="5951"/>
    <cellStyle name="T_Book1_2_Sheet2_BIEU KE HOACH  2015 (KTN 6.11 sua) 2" xfId="9311"/>
    <cellStyle name="T_Book1_2_Tienluong" xfId="5952"/>
    <cellStyle name="T_Book1_2_Tienluong 2" xfId="5953"/>
    <cellStyle name="T_Book1_2_Tienluong 2 2" xfId="9309"/>
    <cellStyle name="T_Book1_2_Tienluong 3" xfId="9310"/>
    <cellStyle name="T_Book1_2_Tienluong_BIEU KE HOACH  2015 (KTN 6.11 sua)" xfId="5954"/>
    <cellStyle name="T_Book1_2_Tienluong_BIEU KE HOACH  2015 (KTN 6.11 sua) 2" xfId="9308"/>
    <cellStyle name="T_Book1_2_tinh toan hoang ha" xfId="5955"/>
    <cellStyle name="T_Book1_2_tinh toan hoang ha 2" xfId="5956"/>
    <cellStyle name="T_Book1_2_tinh toan hoang ha 2 2" xfId="9306"/>
    <cellStyle name="T_Book1_2_tinh toan hoang ha 3" xfId="9307"/>
    <cellStyle name="T_Book1_2_tinh toan hoang ha_BIEU KE HOACH  2015 (KTN 6.11 sua)" xfId="5957"/>
    <cellStyle name="T_Book1_2_tinh toan hoang ha_BIEU KE HOACH  2015 (KTN 6.11 sua) 2" xfId="9305"/>
    <cellStyle name="T_Book1_2_Tong von ĐTPT" xfId="5958"/>
    <cellStyle name="T_Book1_2_Tong von ĐTPT 2" xfId="5959"/>
    <cellStyle name="T_Book1_2_Tong von ĐTPT 2 2" xfId="9303"/>
    <cellStyle name="T_Book1_2_Tong von ĐTPT 3" xfId="9304"/>
    <cellStyle name="T_Book1_2_Tong von ĐTPT_BIEU KE HOACH  2015 (KTN 6.11 sua)" xfId="5960"/>
    <cellStyle name="T_Book1_2_Tong von ĐTPT_BIEU KE HOACH  2015 (KTN 6.11 sua) 2" xfId="9302"/>
    <cellStyle name="T_Book1_2_TU VAN THUY LOI THAM  PHE" xfId="5961"/>
    <cellStyle name="T_Book1_2_TU VAN THUY LOI THAM  PHE 2" xfId="5962"/>
    <cellStyle name="T_Book1_2_TU VAN THUY LOI THAM  PHE 2 2" xfId="9300"/>
    <cellStyle name="T_Book1_2_TU VAN THUY LOI THAM  PHE 3" xfId="9301"/>
    <cellStyle name="T_Book1_2_TU VAN THUY LOI THAM  PHE_BIEU KE HOACH  2015 (KTN 6.11 sua)" xfId="5963"/>
    <cellStyle name="T_Book1_2_TU VAN THUY LOI THAM  PHE_BIEU KE HOACH  2015 (KTN 6.11 sua) 2" xfId="9299"/>
    <cellStyle name="T_Book1_2_TH danh muc 08-09 den ngay 30-8-09" xfId="5964"/>
    <cellStyle name="T_Book1_2_TH danh muc 08-09 den ngay 30-8-09 2" xfId="9298"/>
    <cellStyle name="T_Book1_2_Viec Huy dang lam" xfId="5965"/>
    <cellStyle name="T_Book1_2_Viec Huy dang lam 2" xfId="9297"/>
    <cellStyle name="T_Book1_2_Viec Huy dang lam_CT 134" xfId="5966"/>
    <cellStyle name="T_Book1_2_Viec Huy dang lam_CT 134 2" xfId="9293"/>
    <cellStyle name="T_Book1_3" xfId="5967"/>
    <cellStyle name="T_Book1_3 2" xfId="5968"/>
    <cellStyle name="T_Book1_3 2 2" xfId="5969"/>
    <cellStyle name="T_Book1_3 2 2 2" xfId="9290"/>
    <cellStyle name="T_Book1_3 2 3" xfId="9291"/>
    <cellStyle name="T_Book1_3 3" xfId="9292"/>
    <cellStyle name="T_Book1_3_BIEU KE HOACH  2015 (KTN 6.11 sua)" xfId="5970"/>
    <cellStyle name="T_Book1_3_BIEU KE HOACH  2015 (KTN 6.11 sua) 2" xfId="9289"/>
    <cellStyle name="T_Book1_3_Book1" xfId="5971"/>
    <cellStyle name="T_Book1_3_Book1 2" xfId="5972"/>
    <cellStyle name="T_Book1_3_Book1 2 2" xfId="9296"/>
    <cellStyle name="T_Book1_3_Book1 3" xfId="9288"/>
    <cellStyle name="T_Book1_3_Book1_BIEU KE HOACH  2015 (KTN 6.11 sua)" xfId="5973"/>
    <cellStyle name="T_Book1_3_Book1_BIEU KE HOACH  2015 (KTN 6.11 sua) 2" xfId="9295"/>
    <cellStyle name="T_Book1_3_Book1_Ke hoach 2010 (theo doi 11-8-2010)" xfId="5974"/>
    <cellStyle name="T_Book1_3_Book1_Ke hoach 2010 (theo doi 11-8-2010) 2" xfId="5975"/>
    <cellStyle name="T_Book1_3_Book1_Ke hoach 2010 (theo doi 11-8-2010) 2 2" xfId="9287"/>
    <cellStyle name="T_Book1_3_Book1_Ke hoach 2010 (theo doi 11-8-2010) 3" xfId="9294"/>
    <cellStyle name="T_Book1_3_Book1_Ke hoach 2010 (theo doi 11-8-2010)_CT 134" xfId="5976"/>
    <cellStyle name="T_Book1_3_Book1_Ke hoach 2010 (theo doi 11-8-2010)_CT 134 2" xfId="9286"/>
    <cellStyle name="T_Book1_3_Danh Mục KCM trinh BKH 2011 (BS 30A)" xfId="5977"/>
    <cellStyle name="T_Book1_3_Danh Mục KCM trinh BKH 2011 (BS 30A) 2" xfId="9285"/>
    <cellStyle name="T_Book1_3_DTTD chieng chan Tham lai 29-9-2009" xfId="5978"/>
    <cellStyle name="T_Book1_3_DTTD chieng chan Tham lai 29-9-2009 2" xfId="5979"/>
    <cellStyle name="T_Book1_3_DTTD chieng chan Tham lai 29-9-2009 2 2" xfId="9283"/>
    <cellStyle name="T_Book1_3_DTTD chieng chan Tham lai 29-9-2009 3" xfId="9284"/>
    <cellStyle name="T_Book1_3_DTTD chieng chan Tham lai 29-9-2009_BIEU KE HOACH  2015 (KTN 6.11 sua)" xfId="5980"/>
    <cellStyle name="T_Book1_3_DTTD chieng chan Tham lai 29-9-2009_BIEU KE HOACH  2015 (KTN 6.11 sua) 2" xfId="9282"/>
    <cellStyle name="T_Book1_3_dự toán 30a 2013" xfId="5981"/>
    <cellStyle name="T_Book1_3_dự toán 30a 2013 2" xfId="9281"/>
    <cellStyle name="T_Book1_3_GVL" xfId="5982"/>
    <cellStyle name="T_Book1_3_GVL 2" xfId="5983"/>
    <cellStyle name="T_Book1_3_GVL 2 2" xfId="9279"/>
    <cellStyle name="T_Book1_3_GVL 3" xfId="9280"/>
    <cellStyle name="T_Book1_3_GVL_BIEU KE HOACH  2015 (KTN 6.11 sua)" xfId="5984"/>
    <cellStyle name="T_Book1_3_GVL_BIEU KE HOACH  2015 (KTN 6.11 sua) 2" xfId="9278"/>
    <cellStyle name="T_Book1_3_Ke hoach 2010 (theo doi 11-8-2010)" xfId="5985"/>
    <cellStyle name="T_Book1_3_Ke hoach 2010 (theo doi 11-8-2010) 2" xfId="5986"/>
    <cellStyle name="T_Book1_3_Ke hoach 2010 (theo doi 11-8-2010) 2 2" xfId="9276"/>
    <cellStyle name="T_Book1_3_Ke hoach 2010 (theo doi 11-8-2010) 3" xfId="9277"/>
    <cellStyle name="T_Book1_3_Ke hoach 2010 (theo doi 11-8-2010)_BIEU KE HOACH  2015 (KTN 6.11 sua)" xfId="5987"/>
    <cellStyle name="T_Book1_3_Ke hoach 2010 (theo doi 11-8-2010)_BIEU KE HOACH  2015 (KTN 6.11 sua) 2" xfId="9275"/>
    <cellStyle name="T_Book1_3_KH Von 2012 gui BKH 1" xfId="5988"/>
    <cellStyle name="T_Book1_3_KH Von 2012 gui BKH 1 2" xfId="5989"/>
    <cellStyle name="T_Book1_3_KH Von 2012 gui BKH 1 2 2" xfId="9273"/>
    <cellStyle name="T_Book1_3_KH Von 2012 gui BKH 1 3" xfId="9274"/>
    <cellStyle name="T_Book1_3_KH Von 2012 gui BKH 1_BIEU KE HOACH  2015 (KTN 6.11 sua)" xfId="5990"/>
    <cellStyle name="T_Book1_3_KH Von 2012 gui BKH 1_BIEU KE HOACH  2015 (KTN 6.11 sua) 2" xfId="9272"/>
    <cellStyle name="T_Book1_3_KH Von 2012 gui BKH 2" xfId="5991"/>
    <cellStyle name="T_Book1_3_KH Von 2012 gui BKH 2 2" xfId="5992"/>
    <cellStyle name="T_Book1_3_KH Von 2012 gui BKH 2 2 2" xfId="9270"/>
    <cellStyle name="T_Book1_3_KH Von 2012 gui BKH 2 3" xfId="9271"/>
    <cellStyle name="T_Book1_3_KH Von 2012 gui BKH 2_BIEU KE HOACH  2015 (KTN 6.11 sua)" xfId="5993"/>
    <cellStyle name="T_Book1_3_KH Von 2012 gui BKH 2_BIEU KE HOACH  2015 (KTN 6.11 sua) 2" xfId="9269"/>
    <cellStyle name="T_Book1_3_Ra soat KH von 2011 (Huy-11-11-11)" xfId="5994"/>
    <cellStyle name="T_Book1_3_Ra soat KH von 2011 (Huy-11-11-11) 2" xfId="5995"/>
    <cellStyle name="T_Book1_3_Ra soat KH von 2011 (Huy-11-11-11) 2 2" xfId="9267"/>
    <cellStyle name="T_Book1_3_Ra soat KH von 2011 (Huy-11-11-11) 3" xfId="9268"/>
    <cellStyle name="T_Book1_3_Ra soat KH von 2011 (Huy-11-11-11)_BIEU KE HOACH  2015 (KTN 6.11 sua)" xfId="5996"/>
    <cellStyle name="T_Book1_3_Ra soat KH von 2011 (Huy-11-11-11)_BIEU KE HOACH  2015 (KTN 6.11 sua) 2" xfId="9266"/>
    <cellStyle name="T_Book1_3_tien luong" xfId="5997"/>
    <cellStyle name="T_Book1_3_tien luong 2" xfId="9265"/>
    <cellStyle name="T_Book1_3_Tien luong chuan 01" xfId="5998"/>
    <cellStyle name="T_Book1_3_Tien luong chuan 01 2" xfId="9264"/>
    <cellStyle name="T_Book1_3_Tong hop  " xfId="5999"/>
    <cellStyle name="T_Book1_3_Tong hop   2" xfId="9263"/>
    <cellStyle name="T_Book1_3_Theo doi thanh toan" xfId="6000"/>
    <cellStyle name="T_Book1_3_Theo doi thanh toan 2" xfId="9262"/>
    <cellStyle name="T_Book1_3_Viec Huy dang lam" xfId="6001"/>
    <cellStyle name="T_Book1_3_Viec Huy dang lam 2" xfId="9261"/>
    <cellStyle name="T_Book1_4" xfId="6002"/>
    <cellStyle name="T_Book1_4 2" xfId="6003"/>
    <cellStyle name="T_Book1_4 2 2" xfId="9259"/>
    <cellStyle name="T_Book1_4 3" xfId="9260"/>
    <cellStyle name="T_Book1_4_BIEU KE HOACH  2015 (KTN 6.11 sua)" xfId="6004"/>
    <cellStyle name="T_Book1_4_BIEU KE HOACH  2015 (KTN 6.11 sua) 2" xfId="9258"/>
    <cellStyle name="T_Book1_4_Book1" xfId="6005"/>
    <cellStyle name="T_Book1_4_Book1 2" xfId="6006"/>
    <cellStyle name="T_Book1_4_Book1 2 2" xfId="9256"/>
    <cellStyle name="T_Book1_4_Book1 3" xfId="9257"/>
    <cellStyle name="T_Book1_4_Book1_BIEU KE HOACH  2015 (KTN 6.11 sua)" xfId="6007"/>
    <cellStyle name="T_Book1_4_Book1_BIEU KE HOACH  2015 (KTN 6.11 sua) 2" xfId="9255"/>
    <cellStyle name="T_Book1_4_Danh Mục KCM trinh BKH 2011 (BS 30A)" xfId="6008"/>
    <cellStyle name="T_Book1_4_Danh Mục KCM trinh BKH 2011 (BS 30A) 2" xfId="9254"/>
    <cellStyle name="T_Book1_4_dự toán 30a 2013" xfId="6009"/>
    <cellStyle name="T_Book1_4_dự toán 30a 2013 2" xfId="9253"/>
    <cellStyle name="T_Book1_4_Ke hoach 2010 (theo doi 11-8-2010)" xfId="6010"/>
    <cellStyle name="T_Book1_4_Ke hoach 2010 (theo doi 11-8-2010) 2" xfId="6011"/>
    <cellStyle name="T_Book1_4_Ke hoach 2010 (theo doi 11-8-2010) 2 2" xfId="9251"/>
    <cellStyle name="T_Book1_4_Ke hoach 2010 (theo doi 11-8-2010) 3" xfId="9252"/>
    <cellStyle name="T_Book1_4_Ke hoach 2010 (theo doi 11-8-2010)_CT 134" xfId="6012"/>
    <cellStyle name="T_Book1_4_Ke hoach 2010 (theo doi 11-8-2010)_CT 134 2" xfId="9250"/>
    <cellStyle name="T_Book1_4_Theo doi thanh toan" xfId="6013"/>
    <cellStyle name="T_Book1_4_Theo doi thanh toan 2" xfId="9249"/>
    <cellStyle name="T_Book1_5" xfId="6014"/>
    <cellStyle name="T_Book1_5 2" xfId="6015"/>
    <cellStyle name="T_Book1_5 2 2" xfId="9247"/>
    <cellStyle name="T_Book1_5 3" xfId="9248"/>
    <cellStyle name="T_Book1_5_BIEU KE HOACH  2015 (KTN 6.11 sua)" xfId="6016"/>
    <cellStyle name="T_Book1_5_BIEU KE HOACH  2015 (KTN 6.11 sua) 2" xfId="9246"/>
    <cellStyle name="T_Book1_5_Ke hoach 2010 (theo doi 11-8-2010)" xfId="6017"/>
    <cellStyle name="T_Book1_5_Ke hoach 2010 (theo doi 11-8-2010) 2" xfId="6018"/>
    <cellStyle name="T_Book1_5_Ke hoach 2010 (theo doi 11-8-2010) 2 2" xfId="9244"/>
    <cellStyle name="T_Book1_5_Ke hoach 2010 (theo doi 11-8-2010) 3" xfId="9245"/>
    <cellStyle name="T_Book1_5_Ke hoach 2010 (theo doi 11-8-2010)_BIEU KE HOACH  2015 (KTN 6.11 sua)" xfId="6019"/>
    <cellStyle name="T_Book1_5_Ke hoach 2010 (theo doi 11-8-2010)_BIEU KE HOACH  2015 (KTN 6.11 sua) 2" xfId="9243"/>
    <cellStyle name="T_Book1_Báo cáo 2005 theo Văn phòng của A. Quang" xfId="6020"/>
    <cellStyle name="T_Book1_Báo cáo 2005 theo Văn phòng của A. Quang 2" xfId="6021"/>
    <cellStyle name="T_Book1_Báo cáo 2005 theo Văn phòng của A. Quang 2 2" xfId="9241"/>
    <cellStyle name="T_Book1_Báo cáo 2005 theo Văn phòng của A. Quang 3" xfId="9242"/>
    <cellStyle name="T_Book1_Báo cáo 2005 theo Văn phòng của A. Quang_CT 134" xfId="6022"/>
    <cellStyle name="T_Book1_Báo cáo 2005 theo Văn phòng của A. Quang_CT 134 2" xfId="9240"/>
    <cellStyle name="T_Book1_Bao cao danh muc cac cong trinh tren dia ban huyen 4-2010" xfId="6023"/>
    <cellStyle name="T_Book1_Bao cao danh muc cac cong trinh tren dia ban huyen 4-2010 2" xfId="9239"/>
    <cellStyle name="T_Book1_Bao cao tinh hinh xay dung" xfId="6024"/>
    <cellStyle name="T_Book1_Bao cao tinh hinh xay dung 2" xfId="9238"/>
    <cellStyle name="T_Book1_Bao cao TPCP" xfId="6025"/>
    <cellStyle name="T_Book1_Bao cao TPCP 2" xfId="6026"/>
    <cellStyle name="T_Book1_Bao cao TPCP 2 2" xfId="9236"/>
    <cellStyle name="T_Book1_Bao cao TPCP 3" xfId="9237"/>
    <cellStyle name="T_Book1_Bao cao TPCP_BIEU KE HOACH  2015 (KTN 6.11 sua)" xfId="6027"/>
    <cellStyle name="T_Book1_Bao cao TPCP_BIEU KE HOACH  2015 (KTN 6.11 sua) 2" xfId="9235"/>
    <cellStyle name="T_Book1_bao_cao_TH_th_cong_tac_dau_thau_-_ngay251209" xfId="6028"/>
    <cellStyle name="T_Book1_bao_cao_TH_th_cong_tac_dau_thau_-_ngay251209 2" xfId="9234"/>
    <cellStyle name="T_Book1_Bieu chi tieu KH 2014 (Huy-04-11)" xfId="6029"/>
    <cellStyle name="T_Book1_Bieu chi tieu KH 2014 (Huy-04-11) 2" xfId="6030"/>
    <cellStyle name="T_Book1_Bieu chi tieu KH 2014 (Huy-04-11) 2 2" xfId="9232"/>
    <cellStyle name="T_Book1_Bieu chi tieu KH 2014 (Huy-04-11) 3" xfId="9233"/>
    <cellStyle name="T_Book1_BIEU KE HOACH  2015 (KTN 6.11 sua)" xfId="6031"/>
    <cellStyle name="T_Book1_BIEU KE HOACH  2015 (KTN 6.11 sua) 2" xfId="9231"/>
    <cellStyle name="T_Book1_bieu ke hoach dau thau" xfId="6032"/>
    <cellStyle name="T_Book1_bieu ke hoach dau thau 2" xfId="6033"/>
    <cellStyle name="T_Book1_bieu ke hoach dau thau 2 2" xfId="6034"/>
    <cellStyle name="T_Book1_bieu ke hoach dau thau 2 2 2" xfId="9228"/>
    <cellStyle name="T_Book1_bieu ke hoach dau thau 2 3" xfId="9229"/>
    <cellStyle name="T_Book1_bieu ke hoach dau thau 3" xfId="9230"/>
    <cellStyle name="T_Book1_bieu ke hoach dau thau truong mam non SKH" xfId="6035"/>
    <cellStyle name="T_Book1_bieu ke hoach dau thau truong mam non SKH 2" xfId="6036"/>
    <cellStyle name="T_Book1_bieu ke hoach dau thau truong mam non SKH 2 2" xfId="6037"/>
    <cellStyle name="T_Book1_bieu ke hoach dau thau truong mam non SKH 2 2 2" xfId="9225"/>
    <cellStyle name="T_Book1_bieu ke hoach dau thau truong mam non SKH 2 3" xfId="9226"/>
    <cellStyle name="T_Book1_bieu ke hoach dau thau truong mam non SKH 3" xfId="9227"/>
    <cellStyle name="T_Book1_bieu ke hoach dau thau truong mam non SKH_BIEU KE HOACH  2015 (KTN 6.11 sua)" xfId="6038"/>
    <cellStyle name="T_Book1_bieu ke hoach dau thau truong mam non SKH_BIEU KE HOACH  2015 (KTN 6.11 sua) 2" xfId="9224"/>
    <cellStyle name="T_Book1_bieu ke hoach dau thau_BIEU KE HOACH  2015 (KTN 6.11 sua)" xfId="6039"/>
    <cellStyle name="T_Book1_bieu ke hoach dau thau_BIEU KE HOACH  2015 (KTN 6.11 sua) 2" xfId="9223"/>
    <cellStyle name="T_Book1_Bieu mau danh muc du an thuoc CTMTQG nam 2008" xfId="6040"/>
    <cellStyle name="T_Book1_Bieu mau danh muc du an thuoc CTMTQG nam 2008 2" xfId="6041"/>
    <cellStyle name="T_Book1_Bieu mau danh muc du an thuoc CTMTQG nam 2008 2 2" xfId="9221"/>
    <cellStyle name="T_Book1_Bieu mau danh muc du an thuoc CTMTQG nam 2008 3" xfId="9222"/>
    <cellStyle name="T_Book1_Bieu mau danh muc du an thuoc CTMTQG nam 2008_CT 134" xfId="6042"/>
    <cellStyle name="T_Book1_Bieu mau danh muc du an thuoc CTMTQG nam 2008_CT 134 2" xfId="9220"/>
    <cellStyle name="T_Book1_Bieu tong hop nhu cau ung 2011 da chon loc -Mien nui" xfId="6043"/>
    <cellStyle name="T_Book1_Bieu tong hop nhu cau ung 2011 da chon loc -Mien nui 2" xfId="6044"/>
    <cellStyle name="T_Book1_Bieu tong hop nhu cau ung 2011 da chon loc -Mien nui 2 2" xfId="9218"/>
    <cellStyle name="T_Book1_Bieu tong hop nhu cau ung 2011 da chon loc -Mien nui 3" xfId="9219"/>
    <cellStyle name="T_Book1_Bieu tong hop nhu cau ung 2011 da chon loc -Mien nui_CT 134" xfId="6045"/>
    <cellStyle name="T_Book1_Bieu tong hop nhu cau ung 2011 da chon loc -Mien nui_CT 134 2" xfId="9217"/>
    <cellStyle name="T_Book1_bieu1" xfId="6046"/>
    <cellStyle name="T_Book1_bieu1 2" xfId="9216"/>
    <cellStyle name="T_Book1_BIỂU TỔNG HỢP LẦN CUỐI SỬA THEO NGHI QUYẾT SỐ 81" xfId="6047"/>
    <cellStyle name="T_Book1_BIỂU TỔNG HỢP LẦN CUỐI SỬA THEO NGHI QUYẾT SỐ 81 2" xfId="9215"/>
    <cellStyle name="T_Book1_Book1" xfId="6048"/>
    <cellStyle name="T_Book1_Book1 2" xfId="6049"/>
    <cellStyle name="T_Book1_Book1 2 2" xfId="9213"/>
    <cellStyle name="T_Book1_Book1 3" xfId="6050"/>
    <cellStyle name="T_Book1_Book1 3 2" xfId="9212"/>
    <cellStyle name="T_Book1_Book1 4" xfId="9214"/>
    <cellStyle name="T_Book1_Book1_1" xfId="6051"/>
    <cellStyle name="T_Book1_Book1_1 2" xfId="6052"/>
    <cellStyle name="T_Book1_Book1_1 2 2" xfId="9142"/>
    <cellStyle name="T_Book1_Book1_1 3" xfId="9135"/>
    <cellStyle name="T_Book1_Book1_1_Bao cao 9 thang  XDCB" xfId="6053"/>
    <cellStyle name="T_Book1_Book1_1_Bao cao 9 thang  XDCB 2" xfId="9211"/>
    <cellStyle name="T_Book1_Book1_1_Bao cao phòng lao động phụ lục 3" xfId="6054"/>
    <cellStyle name="T_Book1_Book1_1_Bao cao phòng lao động phụ lục 3 2" xfId="9210"/>
    <cellStyle name="T_Book1_Book1_1_Bao cao TPCP" xfId="6055"/>
    <cellStyle name="T_Book1_Book1_1_Bao cao TPCP 2" xfId="6056"/>
    <cellStyle name="T_Book1_Book1_1_Bao cao TPCP 2 2" xfId="9209"/>
    <cellStyle name="T_Book1_Book1_1_Bao cao TPCP 3" xfId="9134"/>
    <cellStyle name="T_Book1_Book1_1_Bao cao TPCP_BIEU KE HOACH  2015 (KTN 6.11 sua)" xfId="6057"/>
    <cellStyle name="T_Book1_Book1_1_Bao cao TPCP_BIEU KE HOACH  2015 (KTN 6.11 sua) 2" xfId="9208"/>
    <cellStyle name="T_Book1_Book1_1_Book1" xfId="6058"/>
    <cellStyle name="T_Book1_Book1_1_Book1 2" xfId="6059"/>
    <cellStyle name="T_Book1_Book1_1_Book1 2 2" xfId="9206"/>
    <cellStyle name="T_Book1_Book1_1_Book1 3" xfId="9207"/>
    <cellStyle name="T_Book1_Book1_1_Book1_1" xfId="6060"/>
    <cellStyle name="T_Book1_Book1_1_Book1_1 2" xfId="6061"/>
    <cellStyle name="T_Book1_Book1_1_Book1_1 2 2" xfId="9204"/>
    <cellStyle name="T_Book1_Book1_1_Book1_1 3" xfId="9205"/>
    <cellStyle name="T_Book1_Book1_1_Book1_1_BIEU KE HOACH  2015 (KTN 6.11 sua)" xfId="6062"/>
    <cellStyle name="T_Book1_Book1_1_Book1_1_BIEU KE HOACH  2015 (KTN 6.11 sua) 2" xfId="9203"/>
    <cellStyle name="T_Book1_Book1_1_Book1_BIEU KE HOACH  2015 (KTN 6.11 sua)" xfId="6063"/>
    <cellStyle name="T_Book1_Book1_1_Book1_BIEU KE HOACH  2015 (KTN 6.11 sua) 2" xfId="9202"/>
    <cellStyle name="T_Book1_Book1_1_Danh Mục KCM trinh BKH 2011 (BS 30A)" xfId="6064"/>
    <cellStyle name="T_Book1_Book1_1_Danh Mục KCM trinh BKH 2011 (BS 30A) 2" xfId="9201"/>
    <cellStyle name="T_Book1_Book1_1_dự toán 30a 2013" xfId="6065"/>
    <cellStyle name="T_Book1_Book1_1_dự toán 30a 2013 2" xfId="9200"/>
    <cellStyle name="T_Book1_Book1_1_Ra soat KH von 2011 (Huy-11-11-11)" xfId="6066"/>
    <cellStyle name="T_Book1_Book1_1_Ra soat KH von 2011 (Huy-11-11-11) 2" xfId="6067"/>
    <cellStyle name="T_Book1_Book1_1_Ra soat KH von 2011 (Huy-11-11-11) 2 2" xfId="9198"/>
    <cellStyle name="T_Book1_Book1_1_Ra soat KH von 2011 (Huy-11-11-11) 3" xfId="9199"/>
    <cellStyle name="T_Book1_Book1_1_Ra soat KH von 2011 (Huy-11-11-11)_BIEU KE HOACH  2015 (KTN 6.11 sua)" xfId="6068"/>
    <cellStyle name="T_Book1_Book1_1_Ra soat KH von 2011 (Huy-11-11-11)_BIEU KE HOACH  2015 (KTN 6.11 sua) 2" xfId="9197"/>
    <cellStyle name="T_Book1_Book1_1_Theo doi thanh toan" xfId="6069"/>
    <cellStyle name="T_Book1_Book1_1_Theo doi thanh toan 2" xfId="9196"/>
    <cellStyle name="T_Book1_Book1_1_Viec Huy dang lam" xfId="6070"/>
    <cellStyle name="T_Book1_Book1_1_Viec Huy dang lam 2" xfId="9195"/>
    <cellStyle name="T_Book1_Book1_1_Viec Huy dang lam_CT 134" xfId="6071"/>
    <cellStyle name="T_Book1_Book1_1_Viec Huy dang lam_CT 134 2" xfId="9194"/>
    <cellStyle name="T_Book1_Book1_2" xfId="6072"/>
    <cellStyle name="T_Book1_Book1_2 2" xfId="6073"/>
    <cellStyle name="T_Book1_Book1_2 2 2" xfId="6074"/>
    <cellStyle name="T_Book1_Book1_2 2 2 2" xfId="9191"/>
    <cellStyle name="T_Book1_Book1_2 2 3" xfId="9192"/>
    <cellStyle name="T_Book1_Book1_2 3" xfId="9193"/>
    <cellStyle name="T_Book1_Book1_2_BIEU KE HOACH  2015 (KTN 6.11 sua)" xfId="6075"/>
    <cellStyle name="T_Book1_Book1_2_BIEU KE HOACH  2015 (KTN 6.11 sua) 2" xfId="9190"/>
    <cellStyle name="T_Book1_Book1_2_dự toán 30a 2013" xfId="6076"/>
    <cellStyle name="T_Book1_Book1_2_dự toán 30a 2013 2" xfId="9189"/>
    <cellStyle name="T_Book1_Book1_2_Ra soat KH von 2011 (Huy-11-11-11)" xfId="6077"/>
    <cellStyle name="T_Book1_Book1_2_Ra soat KH von 2011 (Huy-11-11-11) 2" xfId="6078"/>
    <cellStyle name="T_Book1_Book1_2_Ra soat KH von 2011 (Huy-11-11-11) 2 2" xfId="9187"/>
    <cellStyle name="T_Book1_Book1_2_Ra soat KH von 2011 (Huy-11-11-11) 3" xfId="9188"/>
    <cellStyle name="T_Book1_Book1_2_Ra soat KH von 2011 (Huy-11-11-11)_BIEU KE HOACH  2015 (KTN 6.11 sua)" xfId="6079"/>
    <cellStyle name="T_Book1_Book1_2_Ra soat KH von 2011 (Huy-11-11-11)_BIEU KE HOACH  2015 (KTN 6.11 sua) 2" xfId="9186"/>
    <cellStyle name="T_Book1_Book1_2_Viec Huy dang lam" xfId="6080"/>
    <cellStyle name="T_Book1_Book1_2_Viec Huy dang lam 2" xfId="9185"/>
    <cellStyle name="T_Book1_Book1_Bao cao danh muc cac cong trinh tren dia ban huyen 4-2010" xfId="6081"/>
    <cellStyle name="T_Book1_Book1_Bao cao danh muc cac cong trinh tren dia ban huyen 4-2010 2" xfId="9184"/>
    <cellStyle name="T_Book1_Book1_Bieu chi tieu KH 2014 (Huy-04-11)" xfId="6082"/>
    <cellStyle name="T_Book1_Book1_Bieu chi tieu KH 2014 (Huy-04-11) 2" xfId="6083"/>
    <cellStyle name="T_Book1_Book1_Bieu chi tieu KH 2014 (Huy-04-11) 2 2" xfId="9182"/>
    <cellStyle name="T_Book1_Book1_Bieu chi tieu KH 2014 (Huy-04-11) 3" xfId="9183"/>
    <cellStyle name="T_Book1_Book1_BIEU KE HOACH  2015 (KTN 6.11 sua)" xfId="6084"/>
    <cellStyle name="T_Book1_Book1_BIEU KE HOACH  2015 (KTN 6.11 sua) 2" xfId="9181"/>
    <cellStyle name="T_Book1_Book1_bieu ke hoach dau thau" xfId="6085"/>
    <cellStyle name="T_Book1_Book1_bieu ke hoach dau thau 2" xfId="6086"/>
    <cellStyle name="T_Book1_Book1_bieu ke hoach dau thau 2 2" xfId="6087"/>
    <cellStyle name="T_Book1_Book1_bieu ke hoach dau thau 2 2 2" xfId="9179"/>
    <cellStyle name="T_Book1_Book1_bieu ke hoach dau thau 2 3" xfId="9176"/>
    <cellStyle name="T_Book1_Book1_bieu ke hoach dau thau 3" xfId="9180"/>
    <cellStyle name="T_Book1_Book1_bieu ke hoach dau thau truong mam non SKH" xfId="6088"/>
    <cellStyle name="T_Book1_Book1_bieu ke hoach dau thau truong mam non SKH 2" xfId="6089"/>
    <cellStyle name="T_Book1_Book1_bieu ke hoach dau thau truong mam non SKH 2 2" xfId="6090"/>
    <cellStyle name="T_Book1_Book1_bieu ke hoach dau thau truong mam non SKH 2 2 2" xfId="9175"/>
    <cellStyle name="T_Book1_Book1_bieu ke hoach dau thau truong mam non SKH 2 3" xfId="9177"/>
    <cellStyle name="T_Book1_Book1_bieu ke hoach dau thau truong mam non SKH 3" xfId="9178"/>
    <cellStyle name="T_Book1_Book1_bieu ke hoach dau thau truong mam non SKH_BIEU KE HOACH  2015 (KTN 6.11 sua)" xfId="6091"/>
    <cellStyle name="T_Book1_Book1_bieu ke hoach dau thau truong mam non SKH_BIEU KE HOACH  2015 (KTN 6.11 sua) 2" xfId="9174"/>
    <cellStyle name="T_Book1_Book1_bieu ke hoach dau thau_BIEU KE HOACH  2015 (KTN 6.11 sua)" xfId="6092"/>
    <cellStyle name="T_Book1_Book1_bieu ke hoach dau thau_BIEU KE HOACH  2015 (KTN 6.11 sua) 2" xfId="9173"/>
    <cellStyle name="T_Book1_Book1_bieu tong hop lai kh von 2011 gui phong TH-KTDN" xfId="6093"/>
    <cellStyle name="T_Book1_Book1_bieu tong hop lai kh von 2011 gui phong TH-KTDN 2" xfId="6094"/>
    <cellStyle name="T_Book1_Book1_bieu tong hop lai kh von 2011 gui phong TH-KTDN 2 2" xfId="9171"/>
    <cellStyle name="T_Book1_Book1_bieu tong hop lai kh von 2011 gui phong TH-KTDN 3" xfId="9172"/>
    <cellStyle name="T_Book1_Book1_bieu tong hop lai kh von 2011 gui phong TH-KTDN_BIEU KE HOACH  2015 (KTN 6.11 sua)" xfId="6095"/>
    <cellStyle name="T_Book1_Book1_bieu tong hop lai kh von 2011 gui phong TH-KTDN_BIEU KE HOACH  2015 (KTN 6.11 sua) 2" xfId="9170"/>
    <cellStyle name="T_Book1_Book1_Book1" xfId="6096"/>
    <cellStyle name="T_Book1_Book1_Book1 2" xfId="6097"/>
    <cellStyle name="T_Book1_Book1_Book1 2 2" xfId="9168"/>
    <cellStyle name="T_Book1_Book1_Book1 3" xfId="6098"/>
    <cellStyle name="T_Book1_Book1_Book1 3 2" xfId="9167"/>
    <cellStyle name="T_Book1_Book1_Book1 4" xfId="9169"/>
    <cellStyle name="T_Book1_Book1_Book1_1" xfId="6099"/>
    <cellStyle name="T_Book1_Book1_Book1_1 2" xfId="6100"/>
    <cellStyle name="T_Book1_Book1_Book1_1 2 2" xfId="9165"/>
    <cellStyle name="T_Book1_Book1_Book1_1 3" xfId="9166"/>
    <cellStyle name="T_Book1_Book1_Book1_1_BIEU KE HOACH  2015 (KTN 6.11 sua)" xfId="6101"/>
    <cellStyle name="T_Book1_Book1_Book1_1_BIEU KE HOACH  2015 (KTN 6.11 sua) 2" xfId="9164"/>
    <cellStyle name="T_Book1_Book1_Book1_Bao cao 9 thang  XDCB" xfId="6102"/>
    <cellStyle name="T_Book1_Book1_Book1_Bao cao 9 thang  XDCB 2" xfId="9163"/>
    <cellStyle name="T_Book1_Book1_Book1_Bao cao phòng lao động phụ lục 3" xfId="6103"/>
    <cellStyle name="T_Book1_Book1_Book1_Bao cao phòng lao động phụ lục 3 2" xfId="9162"/>
    <cellStyle name="T_Book1_Book1_Book1_Book1" xfId="6104"/>
    <cellStyle name="T_Book1_Book1_Book1_Book1 2" xfId="6105"/>
    <cellStyle name="T_Book1_Book1_Book1_Book1 2 2" xfId="6106"/>
    <cellStyle name="T_Book1_Book1_Book1_Book1 2 2 2" xfId="9159"/>
    <cellStyle name="T_Book1_Book1_Book1_Book1 2 3" xfId="9160"/>
    <cellStyle name="T_Book1_Book1_Book1_Book1 3" xfId="9161"/>
    <cellStyle name="T_Book1_Book1_Book1_Book1_BIEU KE HOACH  2015 (KTN 6.11 sua)" xfId="6107"/>
    <cellStyle name="T_Book1_Book1_Book1_Book1_BIEU KE HOACH  2015 (KTN 6.11 sua) 2" xfId="9158"/>
    <cellStyle name="T_Book1_Book1_Book1_dự toán 30a 2013" xfId="6108"/>
    <cellStyle name="T_Book1_Book1_Book1_dự toán 30a 2013 2" xfId="9157"/>
    <cellStyle name="T_Book1_Book1_Book1_Ke hoach 2010 (theo doi 11-8-2010)" xfId="6109"/>
    <cellStyle name="T_Book1_Book1_Book1_Ke hoach 2010 (theo doi 11-8-2010) 2" xfId="6110"/>
    <cellStyle name="T_Book1_Book1_Book1_Ke hoach 2010 (theo doi 11-8-2010) 2 2" xfId="9155"/>
    <cellStyle name="T_Book1_Book1_Book1_Ke hoach 2010 (theo doi 11-8-2010) 3" xfId="9156"/>
    <cellStyle name="T_Book1_Book1_Book1_Ke hoach 2010 (theo doi 11-8-2010)_BIEU KE HOACH  2015 (KTN 6.11 sua)" xfId="6111"/>
    <cellStyle name="T_Book1_Book1_Book1_Ke hoach 2010 (theo doi 11-8-2010)_BIEU KE HOACH  2015 (KTN 6.11 sua) 2" xfId="9154"/>
    <cellStyle name="T_Book1_Book1_Book1_ke hoach dau thau 30-6-2010" xfId="6112"/>
    <cellStyle name="T_Book1_Book1_Book1_ke hoach dau thau 30-6-2010 2" xfId="6113"/>
    <cellStyle name="T_Book1_Book1_Book1_ke hoach dau thau 30-6-2010 2 2" xfId="9152"/>
    <cellStyle name="T_Book1_Book1_Book1_ke hoach dau thau 30-6-2010 3" xfId="9153"/>
    <cellStyle name="T_Book1_Book1_Book1_ke hoach dau thau 30-6-2010_BIEU KE HOACH  2015 (KTN 6.11 sua)" xfId="6114"/>
    <cellStyle name="T_Book1_Book1_Book1_ke hoach dau thau 30-6-2010_BIEU KE HOACH  2015 (KTN 6.11 sua) 2" xfId="9151"/>
    <cellStyle name="T_Book1_Book1_Book1_Ra soat KH von 2011 (Huy-11-11-11)" xfId="6115"/>
    <cellStyle name="T_Book1_Book1_Book1_Ra soat KH von 2011 (Huy-11-11-11) 2" xfId="6116"/>
    <cellStyle name="T_Book1_Book1_Book1_Ra soat KH von 2011 (Huy-11-11-11) 2 2" xfId="6117"/>
    <cellStyle name="T_Book1_Book1_Book1_Ra soat KH von 2011 (Huy-11-11-11) 2 2 2" xfId="9148"/>
    <cellStyle name="T_Book1_Book1_Book1_Ra soat KH von 2011 (Huy-11-11-11) 2 3" xfId="9149"/>
    <cellStyle name="T_Book1_Book1_Book1_Ra soat KH von 2011 (Huy-11-11-11) 3" xfId="9150"/>
    <cellStyle name="T_Book1_Book1_Book1_Ra soat KH von 2011 (Huy-11-11-11)_BIEU KE HOACH  2015 (KTN 6.11 sua)" xfId="6118"/>
    <cellStyle name="T_Book1_Book1_Book1_Ra soat KH von 2011 (Huy-11-11-11)_BIEU KE HOACH  2015 (KTN 6.11 sua) 2" xfId="9147"/>
    <cellStyle name="T_Book1_Book1_Book1_Viec Huy dang lam" xfId="6119"/>
    <cellStyle name="T_Book1_Book1_Book1_Viec Huy dang lam 2" xfId="9146"/>
    <cellStyle name="T_Book1_Book1_Book1_Viec Huy dang lam_CT 134" xfId="6120"/>
    <cellStyle name="T_Book1_Book1_Book1_Viec Huy dang lam_CT 134 2" xfId="9145"/>
    <cellStyle name="T_Book1_Book1_cong bo gia VLXD thang 4" xfId="6121"/>
    <cellStyle name="T_Book1_Book1_cong bo gia VLXD thang 4 2" xfId="6122"/>
    <cellStyle name="T_Book1_Book1_cong bo gia VLXD thang 4 2 2" xfId="9143"/>
    <cellStyle name="T_Book1_Book1_cong bo gia VLXD thang 4 3" xfId="9144"/>
    <cellStyle name="T_Book1_Book1_cong bo gia VLXD thang 4_BIEU KE HOACH  2015 (KTN 6.11 sua)" xfId="6123"/>
    <cellStyle name="T_Book1_Book1_cong bo gia VLXD thang 4_BIEU KE HOACH  2015 (KTN 6.11 sua) 2" xfId="9141"/>
    <cellStyle name="T_Book1_Book1_Copy of KH PHAN BO VON ĐỐI ỨNG NAM 2011 (30 TY phuong án gop WB)" xfId="6124"/>
    <cellStyle name="T_Book1_Book1_Copy of KH PHAN BO VON ĐỐI ỨNG NAM 2011 (30 TY phuong án gop WB) 2" xfId="6125"/>
    <cellStyle name="T_Book1_Book1_Copy of KH PHAN BO VON ĐỐI ỨNG NAM 2011 (30 TY phuong án gop WB) 2 2" xfId="9139"/>
    <cellStyle name="T_Book1_Book1_Copy of KH PHAN BO VON ĐỐI ỨNG NAM 2011 (30 TY phuong án gop WB) 3" xfId="9140"/>
    <cellStyle name="T_Book1_Book1_Copy of KH PHAN BO VON ĐỐI ỨNG NAM 2011 (30 TY phuong án gop WB)_BIEU KE HOACH  2015 (KTN 6.11 sua)" xfId="6126"/>
    <cellStyle name="T_Book1_Book1_Copy of KH PHAN BO VON ĐỐI ỨNG NAM 2011 (30 TY phuong án gop WB)_BIEU KE HOACH  2015 (KTN 6.11 sua) 2" xfId="9138"/>
    <cellStyle name="T_Book1_Book1_dang vien mói" xfId="6127"/>
    <cellStyle name="T_Book1_Book1_dang vien mói 2" xfId="9137"/>
    <cellStyle name="T_Book1_Book1_Danh Mục KCM trinh BKH 2011 (BS 30A)" xfId="6128"/>
    <cellStyle name="T_Book1_Book1_Danh Mục KCM trinh BKH 2011 (BS 30A) 2" xfId="9136"/>
    <cellStyle name="T_Book1_Book1_DTTD chieng chan Tham lai 29-9-2009" xfId="6129"/>
    <cellStyle name="T_Book1_Book1_DTTD chieng chan Tham lai 29-9-2009 2" xfId="6130"/>
    <cellStyle name="T_Book1_Book1_DTTD chieng chan Tham lai 29-9-2009 2 2" xfId="9132"/>
    <cellStyle name="T_Book1_Book1_DTTD chieng chan Tham lai 29-9-2009 3" xfId="9133"/>
    <cellStyle name="T_Book1_Book1_DTTD chieng chan Tham lai 29-9-2009_BIEU KE HOACH  2015 (KTN 6.11 sua)" xfId="6131"/>
    <cellStyle name="T_Book1_Book1_DTTD chieng chan Tham lai 29-9-2009_BIEU KE HOACH  2015 (KTN 6.11 sua) 2" xfId="9131"/>
    <cellStyle name="T_Book1_Book1_Du toan nuoc San Thang (GD2)" xfId="6132"/>
    <cellStyle name="T_Book1_Book1_Du toan nuoc San Thang (GD2) 2" xfId="6133"/>
    <cellStyle name="T_Book1_Book1_Du toan nuoc San Thang (GD2) 2 2" xfId="6134"/>
    <cellStyle name="T_Book1_Book1_Du toan nuoc San Thang (GD2) 2 2 2" xfId="9128"/>
    <cellStyle name="T_Book1_Book1_Du toan nuoc San Thang (GD2) 2 3" xfId="9129"/>
    <cellStyle name="T_Book1_Book1_Du toan nuoc San Thang (GD2) 3" xfId="9130"/>
    <cellStyle name="T_Book1_Book1_Du toan nuoc San Thang (GD2)_BIEU KE HOACH  2015 (KTN 6.11 sua)" xfId="6135"/>
    <cellStyle name="T_Book1_Book1_Du toan nuoc San Thang (GD2)_BIEU KE HOACH  2015 (KTN 6.11 sua) 2" xfId="9127"/>
    <cellStyle name="T_Book1_Book1_DuToan92009Luong650" xfId="6136"/>
    <cellStyle name="T_Book1_Book1_DuToan92009Luong650 2" xfId="6137"/>
    <cellStyle name="T_Book1_Book1_DuToan92009Luong650 2 2" xfId="6138"/>
    <cellStyle name="T_Book1_Book1_DuToan92009Luong650 2 2 2" xfId="11712"/>
    <cellStyle name="T_Book1_Book1_DuToan92009Luong650 2 2 3" xfId="11646"/>
    <cellStyle name="T_Book1_Book1_DuToan92009Luong650 2 2 4" xfId="9124"/>
    <cellStyle name="T_Book1_Book1_DuToan92009Luong650 2 2 5" xfId="13089"/>
    <cellStyle name="T_Book1_Book1_DuToan92009Luong650 2 3" xfId="11711"/>
    <cellStyle name="T_Book1_Book1_DuToan92009Luong650 2 4" xfId="11645"/>
    <cellStyle name="T_Book1_Book1_DuToan92009Luong650 2 5" xfId="9125"/>
    <cellStyle name="T_Book1_Book1_DuToan92009Luong650 2 6" xfId="13088"/>
    <cellStyle name="T_Book1_Book1_DuToan92009Luong650 3" xfId="11710"/>
    <cellStyle name="T_Book1_Book1_DuToan92009Luong650 4" xfId="11644"/>
    <cellStyle name="T_Book1_Book1_DuToan92009Luong650 5" xfId="9126"/>
    <cellStyle name="T_Book1_Book1_DuToan92009Luong650 6" xfId="13087"/>
    <cellStyle name="T_Book1_Book1_DuToan92009Luong650_BIEU KE HOACH  2015 (KTN 6.11 sua)" xfId="6139"/>
    <cellStyle name="T_Book1_Book1_DuToan92009Luong650_BIEU KE HOACH  2015 (KTN 6.11 sua) 2" xfId="11713"/>
    <cellStyle name="T_Book1_Book1_DuToan92009Luong650_BIEU KE HOACH  2015 (KTN 6.11 sua) 3" xfId="11647"/>
    <cellStyle name="T_Book1_Book1_DuToan92009Luong650_BIEU KE HOACH  2015 (KTN 6.11 sua) 4" xfId="9123"/>
    <cellStyle name="T_Book1_Book1_DuToan92009Luong650_BIEU KE HOACH  2015 (KTN 6.11 sua) 5" xfId="13090"/>
    <cellStyle name="T_Book1_Book1_dự toán 30a 2013" xfId="6140"/>
    <cellStyle name="T_Book1_Book1_dự toán 30a 2013 2" xfId="9122"/>
    <cellStyle name="T_Book1_Book1_HD TT1" xfId="6141"/>
    <cellStyle name="T_Book1_Book1_HD TT1 2" xfId="6142"/>
    <cellStyle name="T_Book1_Book1_HD TT1 2 2" xfId="6143"/>
    <cellStyle name="T_Book1_Book1_HD TT1 2 2 2" xfId="11716"/>
    <cellStyle name="T_Book1_Book1_HD TT1 2 2 3" xfId="11650"/>
    <cellStyle name="T_Book1_Book1_HD TT1 2 2 4" xfId="9119"/>
    <cellStyle name="T_Book1_Book1_HD TT1 2 2 5" xfId="13093"/>
    <cellStyle name="T_Book1_Book1_HD TT1 2 3" xfId="11715"/>
    <cellStyle name="T_Book1_Book1_HD TT1 2 4" xfId="11649"/>
    <cellStyle name="T_Book1_Book1_HD TT1 2 5" xfId="9120"/>
    <cellStyle name="T_Book1_Book1_HD TT1 2 6" xfId="13092"/>
    <cellStyle name="T_Book1_Book1_HD TT1 3" xfId="11714"/>
    <cellStyle name="T_Book1_Book1_HD TT1 4" xfId="11648"/>
    <cellStyle name="T_Book1_Book1_HD TT1 5" xfId="9121"/>
    <cellStyle name="T_Book1_Book1_HD TT1 6" xfId="13091"/>
    <cellStyle name="T_Book1_Book1_HD TT1_BIEU KE HOACH  2015 (KTN 6.11 sua)" xfId="6144"/>
    <cellStyle name="T_Book1_Book1_HD TT1_BIEU KE HOACH  2015 (KTN 6.11 sua) 2" xfId="11717"/>
    <cellStyle name="T_Book1_Book1_HD TT1_BIEU KE HOACH  2015 (KTN 6.11 sua) 3" xfId="11651"/>
    <cellStyle name="T_Book1_Book1_HD TT1_BIEU KE HOACH  2015 (KTN 6.11 sua) 4" xfId="9118"/>
    <cellStyle name="T_Book1_Book1_HD TT1_BIEU KE HOACH  2015 (KTN 6.11 sua) 5" xfId="13094"/>
    <cellStyle name="T_Book1_Book1_Ke hoach 2010 ngay 14.4.10" xfId="6145"/>
    <cellStyle name="T_Book1_Book1_Ke hoach 2010 ngay 14.4.10 2" xfId="6146"/>
    <cellStyle name="T_Book1_Book1_Ke hoach 2010 ngay 14.4.10 2 2" xfId="6147"/>
    <cellStyle name="T_Book1_Book1_Ke hoach 2010 ngay 14.4.10 2 2 2" xfId="9115"/>
    <cellStyle name="T_Book1_Book1_Ke hoach 2010 ngay 14.4.10 2 3" xfId="9116"/>
    <cellStyle name="T_Book1_Book1_Ke hoach 2010 ngay 14.4.10 3" xfId="9117"/>
    <cellStyle name="T_Book1_Book1_Ke hoach 2010 ngay 14.4.10_BIEU KE HOACH  2015 (KTN 6.11 sua)" xfId="6148"/>
    <cellStyle name="T_Book1_Book1_Ke hoach 2010 ngay 14.4.10_BIEU KE HOACH  2015 (KTN 6.11 sua) 2" xfId="9114"/>
    <cellStyle name="T_Book1_Book1_ke hoach dau thau 30-6-2010" xfId="6149"/>
    <cellStyle name="T_Book1_Book1_ke hoach dau thau 30-6-2010 2" xfId="6150"/>
    <cellStyle name="T_Book1_Book1_ke hoach dau thau 30-6-2010 2 2" xfId="6151"/>
    <cellStyle name="T_Book1_Book1_ke hoach dau thau 30-6-2010 2 2 2" xfId="9111"/>
    <cellStyle name="T_Book1_Book1_ke hoach dau thau 30-6-2010 2 3" xfId="9112"/>
    <cellStyle name="T_Book1_Book1_ke hoach dau thau 30-6-2010 3" xfId="9113"/>
    <cellStyle name="T_Book1_Book1_ke hoach dau thau 30-6-2010_BIEU KE HOACH  2015 (KTN 6.11 sua)" xfId="6152"/>
    <cellStyle name="T_Book1_Book1_ke hoach dau thau 30-6-2010_BIEU KE HOACH  2015 (KTN 6.11 sua) 2" xfId="9110"/>
    <cellStyle name="T_Book1_Book1_KH 2014" xfId="6153"/>
    <cellStyle name="T_Book1_Book1_KH 2014 2" xfId="9109"/>
    <cellStyle name="T_Book1_Book1_KH Von 2012 gui BKH 1" xfId="6154"/>
    <cellStyle name="T_Book1_Book1_KH Von 2012 gui BKH 1 2" xfId="6155"/>
    <cellStyle name="T_Book1_Book1_KH Von 2012 gui BKH 1 2 2" xfId="9107"/>
    <cellStyle name="T_Book1_Book1_KH Von 2012 gui BKH 1 3" xfId="9108"/>
    <cellStyle name="T_Book1_Book1_KH Von 2012 gui BKH 1_BIEU KE HOACH  2015 (KTN 6.11 sua)" xfId="6156"/>
    <cellStyle name="T_Book1_Book1_KH Von 2012 gui BKH 1_BIEU KE HOACH  2015 (KTN 6.11 sua) 2" xfId="9106"/>
    <cellStyle name="T_Book1_Book1_Nha lop hoc 8 P" xfId="6157"/>
    <cellStyle name="T_Book1_Book1_Nha lop hoc 8 P 2" xfId="6158"/>
    <cellStyle name="T_Book1_Book1_Nha lop hoc 8 P 2 2" xfId="6159"/>
    <cellStyle name="T_Book1_Book1_Nha lop hoc 8 P 2 2 2" xfId="11720"/>
    <cellStyle name="T_Book1_Book1_Nha lop hoc 8 P 2 2 3" xfId="11652"/>
    <cellStyle name="T_Book1_Book1_Nha lop hoc 8 P 2 2 4" xfId="9103"/>
    <cellStyle name="T_Book1_Book1_Nha lop hoc 8 P 2 2 5" xfId="13097"/>
    <cellStyle name="T_Book1_Book1_Nha lop hoc 8 P 2 3" xfId="11719"/>
    <cellStyle name="T_Book1_Book1_Nha lop hoc 8 P 2 4" xfId="11655"/>
    <cellStyle name="T_Book1_Book1_Nha lop hoc 8 P 2 5" xfId="9104"/>
    <cellStyle name="T_Book1_Book1_Nha lop hoc 8 P 2 6" xfId="13096"/>
    <cellStyle name="T_Book1_Book1_Nha lop hoc 8 P 3" xfId="11718"/>
    <cellStyle name="T_Book1_Book1_Nha lop hoc 8 P 4" xfId="11654"/>
    <cellStyle name="T_Book1_Book1_Nha lop hoc 8 P 5" xfId="9105"/>
    <cellStyle name="T_Book1_Book1_Nha lop hoc 8 P 6" xfId="13095"/>
    <cellStyle name="T_Book1_Book1_Nha lop hoc 8 P_BIEU KE HOACH  2015 (KTN 6.11 sua)" xfId="6160"/>
    <cellStyle name="T_Book1_Book1_Nha lop hoc 8 P_BIEU KE HOACH  2015 (KTN 6.11 sua) 2" xfId="11721"/>
    <cellStyle name="T_Book1_Book1_Nha lop hoc 8 P_BIEU KE HOACH  2015 (KTN 6.11 sua) 3" xfId="11653"/>
    <cellStyle name="T_Book1_Book1_Nha lop hoc 8 P_BIEU KE HOACH  2015 (KTN 6.11 sua) 4" xfId="9102"/>
    <cellStyle name="T_Book1_Book1_Nha lop hoc 8 P_BIEU KE HOACH  2015 (KTN 6.11 sua) 5" xfId="13098"/>
    <cellStyle name="T_Book1_Book1_Phan pha do" xfId="6161"/>
    <cellStyle name="T_Book1_Book1_Phan pha do 2" xfId="9101"/>
    <cellStyle name="T_Book1_Book1_QD ke hoach dau thau" xfId="6162"/>
    <cellStyle name="T_Book1_Book1_QD ke hoach dau thau 2" xfId="6163"/>
    <cellStyle name="T_Book1_Book1_QD ke hoach dau thau 2 2" xfId="6164"/>
    <cellStyle name="T_Book1_Book1_QD ke hoach dau thau 2 2 2" xfId="9098"/>
    <cellStyle name="T_Book1_Book1_QD ke hoach dau thau 2 3" xfId="9099"/>
    <cellStyle name="T_Book1_Book1_QD ke hoach dau thau 3" xfId="9100"/>
    <cellStyle name="T_Book1_Book1_QD ke hoach dau thau_BIEU KE HOACH  2015 (KTN 6.11 sua)" xfId="6165"/>
    <cellStyle name="T_Book1_Book1_QD ke hoach dau thau_BIEU KE HOACH  2015 (KTN 6.11 sua) 2" xfId="9097"/>
    <cellStyle name="T_Book1_Book1_QĐ 980" xfId="6166"/>
    <cellStyle name="T_Book1_Book1_QĐ 980 2" xfId="9096"/>
    <cellStyle name="T_Book1_Book1_Ra soat KH von 2011 (Huy-11-11-11)" xfId="6167"/>
    <cellStyle name="T_Book1_Book1_Ra soat KH von 2011 (Huy-11-11-11) 2" xfId="6168"/>
    <cellStyle name="T_Book1_Book1_Ra soat KH von 2011 (Huy-11-11-11) 2 2" xfId="6169"/>
    <cellStyle name="T_Book1_Book1_Ra soat KH von 2011 (Huy-11-11-11) 2 2 2" xfId="9093"/>
    <cellStyle name="T_Book1_Book1_Ra soat KH von 2011 (Huy-11-11-11) 2 3" xfId="9094"/>
    <cellStyle name="T_Book1_Book1_Ra soat KH von 2011 (Huy-11-11-11) 3" xfId="9095"/>
    <cellStyle name="T_Book1_Book1_Ra soat KH von 2011 (Huy-11-11-11)_BIEU KE HOACH  2015 (KTN 6.11 sua)" xfId="6170"/>
    <cellStyle name="T_Book1_Book1_Ra soat KH von 2011 (Huy-11-11-11)_BIEU KE HOACH  2015 (KTN 6.11 sua) 2" xfId="9092"/>
    <cellStyle name="T_Book1_Book1_Sheet2" xfId="6171"/>
    <cellStyle name="T_Book1_Book1_Sheet2 2" xfId="6172"/>
    <cellStyle name="T_Book1_Book1_Sheet2 2 2" xfId="6173"/>
    <cellStyle name="T_Book1_Book1_Sheet2 2 2 2" xfId="9089"/>
    <cellStyle name="T_Book1_Book1_Sheet2 2 3" xfId="9090"/>
    <cellStyle name="T_Book1_Book1_Sheet2 3" xfId="9091"/>
    <cellStyle name="T_Book1_Book1_Sheet2_BIEU KE HOACH  2015 (KTN 6.11 sua)" xfId="6174"/>
    <cellStyle name="T_Book1_Book1_Sheet2_BIEU KE HOACH  2015 (KTN 6.11 sua) 2" xfId="9088"/>
    <cellStyle name="T_Book1_Book1_tinh toan hoang ha" xfId="6175"/>
    <cellStyle name="T_Book1_Book1_tinh toan hoang ha 2" xfId="6176"/>
    <cellStyle name="T_Book1_Book1_tinh toan hoang ha 2 2" xfId="6177"/>
    <cellStyle name="T_Book1_Book1_tinh toan hoang ha 2 2 2" xfId="9085"/>
    <cellStyle name="T_Book1_Book1_tinh toan hoang ha 2 3" xfId="9086"/>
    <cellStyle name="T_Book1_Book1_tinh toan hoang ha 3" xfId="9087"/>
    <cellStyle name="T_Book1_Book1_tinh toan hoang ha_BIEU KE HOACH  2015 (KTN 6.11 sua)" xfId="6178"/>
    <cellStyle name="T_Book1_Book1_tinh toan hoang ha_BIEU KE HOACH  2015 (KTN 6.11 sua) 2" xfId="9084"/>
    <cellStyle name="T_Book1_Book1_Tong von ĐTPT" xfId="6179"/>
    <cellStyle name="T_Book1_Book1_Tong von ĐTPT 2" xfId="6180"/>
    <cellStyle name="T_Book1_Book1_Tong von ĐTPT 2 2" xfId="6181"/>
    <cellStyle name="T_Book1_Book1_Tong von ĐTPT 2 2 2" xfId="9057"/>
    <cellStyle name="T_Book1_Book1_Tong von ĐTPT 2 3" xfId="9058"/>
    <cellStyle name="T_Book1_Book1_Tong von ĐTPT 3" xfId="9083"/>
    <cellStyle name="T_Book1_Book1_Tong von ĐTPT_BIEU KE HOACH  2015 (KTN 6.11 sua)" xfId="6182"/>
    <cellStyle name="T_Book1_Book1_Tong von ĐTPT_BIEU KE HOACH  2015 (KTN 6.11 sua) 2" xfId="9056"/>
    <cellStyle name="T_Book1_Book1_TH danh muc 08-09 den ngay 30-8-09" xfId="6183"/>
    <cellStyle name="T_Book1_Book1_TH danh muc 08-09 den ngay 30-8-09 2" xfId="9055"/>
    <cellStyle name="T_Book1_Book1_Viec Huy dang lam" xfId="6184"/>
    <cellStyle name="T_Book1_Book1_Viec Huy dang lam 2" xfId="9054"/>
    <cellStyle name="T_Book1_Book1_Viec Huy dang lam_CT 134" xfId="6185"/>
    <cellStyle name="T_Book1_Book1_Viec Huy dang lam_CT 134 2" xfId="9053"/>
    <cellStyle name="T_Book1_Book2" xfId="6186"/>
    <cellStyle name="T_Book1_Book2 2" xfId="9052"/>
    <cellStyle name="T_Book1_Can ho 2p phai goc 0.5" xfId="6187"/>
    <cellStyle name="T_Book1_Can ho 2p phai goc 0.5 2" xfId="6188"/>
    <cellStyle name="T_Book1_Can ho 2p phai goc 0.5 2 2" xfId="6189"/>
    <cellStyle name="T_Book1_Can ho 2p phai goc 0.5 2 2 2" xfId="9049"/>
    <cellStyle name="T_Book1_Can ho 2p phai goc 0.5 2 3" xfId="9050"/>
    <cellStyle name="T_Book1_Can ho 2p phai goc 0.5 3" xfId="9051"/>
    <cellStyle name="T_Book1_Can ho 2p phai goc 0.5_BIEU KE HOACH  2015 (KTN 6.11 sua)" xfId="6190"/>
    <cellStyle name="T_Book1_Can ho 2p phai goc 0.5_BIEU KE HOACH  2015 (KTN 6.11 sua) 2" xfId="9048"/>
    <cellStyle name="T_Book1_cong bo gia VLXD thang 4" xfId="6191"/>
    <cellStyle name="T_Book1_cong bo gia VLXD thang 4 2" xfId="6192"/>
    <cellStyle name="T_Book1_cong bo gia VLXD thang 4 2 2" xfId="9046"/>
    <cellStyle name="T_Book1_cong bo gia VLXD thang 4 3" xfId="9047"/>
    <cellStyle name="T_Book1_cong bo gia VLXD thang 4_BIEU KE HOACH  2015 (KTN 6.11 sua)" xfId="6193"/>
    <cellStyle name="T_Book1_cong bo gia VLXD thang 4_BIEU KE HOACH  2015 (KTN 6.11 sua) 2" xfId="9045"/>
    <cellStyle name="T_Book1_Copy of Biểu BC điều chỉnh chỉ tiêu NN các huyện chia tách 404 ngay 23.5" xfId="6194"/>
    <cellStyle name="T_Book1_Copy of Biểu BC điều chỉnh chỉ tiêu NN các huyện chia tách 404 ngay 23.5 2" xfId="9044"/>
    <cellStyle name="T_Book1_CPK" xfId="6195"/>
    <cellStyle name="T_Book1_CPK 2" xfId="6196"/>
    <cellStyle name="T_Book1_CPK 2 2" xfId="9042"/>
    <cellStyle name="T_Book1_CPK 3" xfId="9043"/>
    <cellStyle name="T_Book1_CPK_Bieu chi tieu KH 2014 (Huy-04-11)" xfId="6197"/>
    <cellStyle name="T_Book1_CPK_Bieu chi tieu KH 2014 (Huy-04-11) 2" xfId="9041"/>
    <cellStyle name="T_Book1_CPK_bieu ke hoach dau thau" xfId="6198"/>
    <cellStyle name="T_Book1_CPK_bieu ke hoach dau thau 2" xfId="9040"/>
    <cellStyle name="T_Book1_CPK_bieu ke hoach dau thau truong mam non SKH" xfId="6199"/>
    <cellStyle name="T_Book1_CPK_bieu ke hoach dau thau truong mam non SKH 2" xfId="9039"/>
    <cellStyle name="T_Book1_CPK_bieu tong hop lai kh von 2011 gui phong TH-KTDN" xfId="6200"/>
    <cellStyle name="T_Book1_CPK_bieu tong hop lai kh von 2011 gui phong TH-KTDN 2" xfId="11737"/>
    <cellStyle name="T_Book1_CPK_bieu tong hop lai kh von 2011 gui phong TH-KTDN 3" xfId="11665"/>
    <cellStyle name="T_Book1_CPK_bieu tong hop lai kh von 2011 gui phong TH-KTDN 4" xfId="9038"/>
    <cellStyle name="T_Book1_CPK_bieu tong hop lai kh von 2011 gui phong TH-KTDN 5" xfId="13099"/>
    <cellStyle name="T_Book1_CPK_Book1" xfId="6201"/>
    <cellStyle name="T_Book1_CPK_Book1 2" xfId="9037"/>
    <cellStyle name="T_Book1_CPK_Book1_Ke hoach 2010 (theo doi 11-8-2010)" xfId="6202"/>
    <cellStyle name="T_Book1_CPK_Book1_Ke hoach 2010 (theo doi 11-8-2010) 2" xfId="11739"/>
    <cellStyle name="T_Book1_CPK_Book1_Ke hoach 2010 (theo doi 11-8-2010) 3" xfId="11666"/>
    <cellStyle name="T_Book1_CPK_Book1_Ke hoach 2010 (theo doi 11-8-2010) 4" xfId="9036"/>
    <cellStyle name="T_Book1_CPK_Book1_Ke hoach 2010 (theo doi 11-8-2010) 5" xfId="13100"/>
    <cellStyle name="T_Book1_CPK_Book1_ke hoach dau thau 30-6-2010" xfId="6203"/>
    <cellStyle name="T_Book1_CPK_Book1_ke hoach dau thau 30-6-2010 2" xfId="11740"/>
    <cellStyle name="T_Book1_CPK_Book1_ke hoach dau thau 30-6-2010 3" xfId="11667"/>
    <cellStyle name="T_Book1_CPK_Book1_ke hoach dau thau 30-6-2010 4" xfId="9035"/>
    <cellStyle name="T_Book1_CPK_Book1_ke hoach dau thau 30-6-2010 5" xfId="13101"/>
    <cellStyle name="T_Book1_CPK_Copy of KH PHAN BO VON ĐỐI ỨNG NAM 2011 (30 TY phuong án gop WB)" xfId="6204"/>
    <cellStyle name="T_Book1_CPK_Copy of KH PHAN BO VON ĐỐI ỨNG NAM 2011 (30 TY phuong án gop WB) 2" xfId="11741"/>
    <cellStyle name="T_Book1_CPK_Copy of KH PHAN BO VON ĐỐI ỨNG NAM 2011 (30 TY phuong án gop WB) 3" xfId="11674"/>
    <cellStyle name="T_Book1_CPK_Copy of KH PHAN BO VON ĐỐI ỨNG NAM 2011 (30 TY phuong án gop WB) 4" xfId="9034"/>
    <cellStyle name="T_Book1_CPK_Copy of KH PHAN BO VON ĐỐI ỨNG NAM 2011 (30 TY phuong án gop WB) 5" xfId="13102"/>
    <cellStyle name="T_Book1_CPK_DTTD chieng chan Tham lai 29-9-2009" xfId="6205"/>
    <cellStyle name="T_Book1_CPK_DTTD chieng chan Tham lai 29-9-2009 2" xfId="11742"/>
    <cellStyle name="T_Book1_CPK_DTTD chieng chan Tham lai 29-9-2009 3" xfId="11675"/>
    <cellStyle name="T_Book1_CPK_DTTD chieng chan Tham lai 29-9-2009 4" xfId="9033"/>
    <cellStyle name="T_Book1_CPK_DTTD chieng chan Tham lai 29-9-2009 5" xfId="13103"/>
    <cellStyle name="T_Book1_CPK_Du toan nuoc San Thang (GD2)" xfId="6206"/>
    <cellStyle name="T_Book1_CPK_Du toan nuoc San Thang (GD2) 2" xfId="9032"/>
    <cellStyle name="T_Book1_CPK_dự toán 30a 2013" xfId="6207"/>
    <cellStyle name="T_Book1_CPK_dự toán 30a 2013 2" xfId="9031"/>
    <cellStyle name="T_Book1_CPK_Ke hoach 2010 (theo doi 11-8-2010)" xfId="6208"/>
    <cellStyle name="T_Book1_CPK_Ke hoach 2010 (theo doi 11-8-2010) 2" xfId="9030"/>
    <cellStyle name="T_Book1_CPK_ke hoach dau thau 30-6-2010" xfId="6209"/>
    <cellStyle name="T_Book1_CPK_ke hoach dau thau 30-6-2010 2" xfId="9029"/>
    <cellStyle name="T_Book1_CPK_KH Von 2012 gui BKH 1" xfId="6210"/>
    <cellStyle name="T_Book1_CPK_KH Von 2012 gui BKH 1 2" xfId="11744"/>
    <cellStyle name="T_Book1_CPK_KH Von 2012 gui BKH 1 3" xfId="11676"/>
    <cellStyle name="T_Book1_CPK_KH Von 2012 gui BKH 1 4" xfId="9028"/>
    <cellStyle name="T_Book1_CPK_KH Von 2012 gui BKH 1 5" xfId="13104"/>
    <cellStyle name="T_Book1_CPK_QD ke hoach dau thau" xfId="6211"/>
    <cellStyle name="T_Book1_CPK_QD ke hoach dau thau 2" xfId="9027"/>
    <cellStyle name="T_Book1_CPK_Ra soat KH von 2011 (Huy-11-11-11)" xfId="6212"/>
    <cellStyle name="T_Book1_CPK_Ra soat KH von 2011 (Huy-11-11-11) 2" xfId="9026"/>
    <cellStyle name="T_Book1_CPK_tinh toan hoang ha" xfId="6213"/>
    <cellStyle name="T_Book1_CPK_tinh toan hoang ha 2" xfId="9025"/>
    <cellStyle name="T_Book1_CPK_Tong von ĐTPT" xfId="6214"/>
    <cellStyle name="T_Book1_CPK_Tong von ĐTPT 2" xfId="9024"/>
    <cellStyle name="T_Book1_CPK_Viec Huy dang lam" xfId="6215"/>
    <cellStyle name="T_Book1_CPK_Viec Huy dang lam 2" xfId="9023"/>
    <cellStyle name="T_Book1_Chi tieu KH nam 2009" xfId="6216"/>
    <cellStyle name="T_Book1_Chi tieu KH nam 2009 2" xfId="6217"/>
    <cellStyle name="T_Book1_Chi tieu KH nam 2009 2 2" xfId="6218"/>
    <cellStyle name="T_Book1_Chi tieu KH nam 2009 2 2 2" xfId="9020"/>
    <cellStyle name="T_Book1_Chi tieu KH nam 2009 2 3" xfId="9021"/>
    <cellStyle name="T_Book1_Chi tieu KH nam 2009 3" xfId="9022"/>
    <cellStyle name="T_Book1_Chi tieu KH nam 2009_BIEU KE HOACH  2015 (KTN 6.11 sua)" xfId="6219"/>
    <cellStyle name="T_Book1_Chi tieu KH nam 2009_BIEU KE HOACH  2015 (KTN 6.11 sua) 2" xfId="9019"/>
    <cellStyle name="T_Book1_dang vien mói" xfId="6220"/>
    <cellStyle name="T_Book1_dang vien mói 2" xfId="9018"/>
    <cellStyle name="T_Book1_Danh Mục KCM trinh BKH 2011 (BS 30A)" xfId="6221"/>
    <cellStyle name="T_Book1_Danh Mục KCM trinh BKH 2011 (BS 30A) 2" xfId="9017"/>
    <cellStyle name="T_Book1_Danh Sach ho ngheo" xfId="6222"/>
    <cellStyle name="T_Book1_Danh Sach ho ngheo 2" xfId="9016"/>
    <cellStyle name="T_Book1_DT 1751 Muong Khoa" xfId="6223"/>
    <cellStyle name="T_Book1_DT 1751 Muong Khoa 2" xfId="6224"/>
    <cellStyle name="T_Book1_DT 1751 Muong Khoa 2 2" xfId="6225"/>
    <cellStyle name="T_Book1_DT 1751 Muong Khoa 2 2 2" xfId="9013"/>
    <cellStyle name="T_Book1_DT 1751 Muong Khoa 2 3" xfId="9014"/>
    <cellStyle name="T_Book1_DT 1751 Muong Khoa 3" xfId="9015"/>
    <cellStyle name="T_Book1_DT 1751 Muong Khoa_BIEU KE HOACH  2015 (KTN 6.11 sua)" xfId="6226"/>
    <cellStyle name="T_Book1_DT 1751 Muong Khoa_BIEU KE HOACH  2015 (KTN 6.11 sua) 2" xfId="9012"/>
    <cellStyle name="T_Book1_DT Nam vai" xfId="6227"/>
    <cellStyle name="T_Book1_DT Nam vai 2" xfId="6228"/>
    <cellStyle name="T_Book1_DT Nam vai 2 2" xfId="6229"/>
    <cellStyle name="T_Book1_DT Nam vai 2 2 2" xfId="11754"/>
    <cellStyle name="T_Book1_DT Nam vai 2 2 3" xfId="11682"/>
    <cellStyle name="T_Book1_DT Nam vai 2 2 4" xfId="9009"/>
    <cellStyle name="T_Book1_DT Nam vai 2 2 5" xfId="13107"/>
    <cellStyle name="T_Book1_DT Nam vai 2 3" xfId="11753"/>
    <cellStyle name="T_Book1_DT Nam vai 2 4" xfId="11681"/>
    <cellStyle name="T_Book1_DT Nam vai 2 5" xfId="9010"/>
    <cellStyle name="T_Book1_DT Nam vai 2 6" xfId="13106"/>
    <cellStyle name="T_Book1_DT Nam vai 3" xfId="11752"/>
    <cellStyle name="T_Book1_DT Nam vai 4" xfId="11680"/>
    <cellStyle name="T_Book1_DT Nam vai 5" xfId="9011"/>
    <cellStyle name="T_Book1_DT Nam vai 6" xfId="13105"/>
    <cellStyle name="T_Book1_DT Nam vai_BIEU KE HOACH  2015 (KTN 6.11 sua)" xfId="6230"/>
    <cellStyle name="T_Book1_DT Nam vai_BIEU KE HOACH  2015 (KTN 6.11 sua) 2" xfId="11755"/>
    <cellStyle name="T_Book1_DT Nam vai_BIEU KE HOACH  2015 (KTN 6.11 sua) 3" xfId="11683"/>
    <cellStyle name="T_Book1_DT Nam vai_BIEU KE HOACH  2015 (KTN 6.11 sua) 4" xfId="9008"/>
    <cellStyle name="T_Book1_DT Nam vai_BIEU KE HOACH  2015 (KTN 6.11 sua) 5" xfId="13108"/>
    <cellStyle name="T_Book1_DT Nam vai_bieu ke hoach dau thau" xfId="6231"/>
    <cellStyle name="T_Book1_DT Nam vai_bieu ke hoach dau thau 2" xfId="6232"/>
    <cellStyle name="T_Book1_DT Nam vai_bieu ke hoach dau thau 2 2" xfId="6233"/>
    <cellStyle name="T_Book1_DT Nam vai_bieu ke hoach dau thau 2 2 2" xfId="9005"/>
    <cellStyle name="T_Book1_DT Nam vai_bieu ke hoach dau thau 2 3" xfId="9006"/>
    <cellStyle name="T_Book1_DT Nam vai_bieu ke hoach dau thau 3" xfId="9007"/>
    <cellStyle name="T_Book1_DT Nam vai_bieu ke hoach dau thau truong mam non SKH" xfId="6234"/>
    <cellStyle name="T_Book1_DT Nam vai_bieu ke hoach dau thau truong mam non SKH 2" xfId="6235"/>
    <cellStyle name="T_Book1_DT Nam vai_bieu ke hoach dau thau truong mam non SKH 2 2" xfId="6236"/>
    <cellStyle name="T_Book1_DT Nam vai_bieu ke hoach dau thau truong mam non SKH 2 2 2" xfId="9002"/>
    <cellStyle name="T_Book1_DT Nam vai_bieu ke hoach dau thau truong mam non SKH 2 3" xfId="9003"/>
    <cellStyle name="T_Book1_DT Nam vai_bieu ke hoach dau thau truong mam non SKH 3" xfId="9004"/>
    <cellStyle name="T_Book1_DT Nam vai_bieu ke hoach dau thau truong mam non SKH_BIEU KE HOACH  2015 (KTN 6.11 sua)" xfId="6237"/>
    <cellStyle name="T_Book1_DT Nam vai_bieu ke hoach dau thau truong mam non SKH_BIEU KE HOACH  2015 (KTN 6.11 sua) 2" xfId="9001"/>
    <cellStyle name="T_Book1_DT Nam vai_bieu ke hoach dau thau_BIEU KE HOACH  2015 (KTN 6.11 sua)" xfId="6238"/>
    <cellStyle name="T_Book1_DT Nam vai_bieu ke hoach dau thau_BIEU KE HOACH  2015 (KTN 6.11 sua) 2" xfId="9000"/>
    <cellStyle name="T_Book1_DT Nam vai_Book1" xfId="6239"/>
    <cellStyle name="T_Book1_DT Nam vai_Book1 2" xfId="6240"/>
    <cellStyle name="T_Book1_DT Nam vai_Book1 2 2" xfId="6241"/>
    <cellStyle name="T_Book1_DT Nam vai_Book1 2 2 2" xfId="11758"/>
    <cellStyle name="T_Book1_DT Nam vai_Book1 2 2 3" xfId="11686"/>
    <cellStyle name="T_Book1_DT Nam vai_Book1 2 2 4" xfId="8997"/>
    <cellStyle name="T_Book1_DT Nam vai_Book1 2 2 5" xfId="13111"/>
    <cellStyle name="T_Book1_DT Nam vai_Book1 2 3" xfId="11757"/>
    <cellStyle name="T_Book1_DT Nam vai_Book1 2 4" xfId="11685"/>
    <cellStyle name="T_Book1_DT Nam vai_Book1 2 5" xfId="8998"/>
    <cellStyle name="T_Book1_DT Nam vai_Book1 2 6" xfId="13110"/>
    <cellStyle name="T_Book1_DT Nam vai_Book1 3" xfId="11756"/>
    <cellStyle name="T_Book1_DT Nam vai_Book1 4" xfId="11684"/>
    <cellStyle name="T_Book1_DT Nam vai_Book1 5" xfId="8999"/>
    <cellStyle name="T_Book1_DT Nam vai_Book1 6" xfId="13109"/>
    <cellStyle name="T_Book1_DT Nam vai_Book1_BIEU KE HOACH  2015 (KTN 6.11 sua)" xfId="6242"/>
    <cellStyle name="T_Book1_DT Nam vai_Book1_BIEU KE HOACH  2015 (KTN 6.11 sua) 2" xfId="11759"/>
    <cellStyle name="T_Book1_DT Nam vai_Book1_BIEU KE HOACH  2015 (KTN 6.11 sua) 3" xfId="11687"/>
    <cellStyle name="T_Book1_DT Nam vai_Book1_BIEU KE HOACH  2015 (KTN 6.11 sua) 4" xfId="8996"/>
    <cellStyle name="T_Book1_DT Nam vai_Book1_BIEU KE HOACH  2015 (KTN 6.11 sua) 5" xfId="13112"/>
    <cellStyle name="T_Book1_DT Nam vai_DTTD chieng chan Tham lai 29-9-2009" xfId="6243"/>
    <cellStyle name="T_Book1_DT Nam vai_DTTD chieng chan Tham lai 29-9-2009 2" xfId="6244"/>
    <cellStyle name="T_Book1_DT Nam vai_DTTD chieng chan Tham lai 29-9-2009 2 2" xfId="6245"/>
    <cellStyle name="T_Book1_DT Nam vai_DTTD chieng chan Tham lai 29-9-2009 2 2 2" xfId="11762"/>
    <cellStyle name="T_Book1_DT Nam vai_DTTD chieng chan Tham lai 29-9-2009 2 2 3" xfId="11690"/>
    <cellStyle name="T_Book1_DT Nam vai_DTTD chieng chan Tham lai 29-9-2009 2 2 4" xfId="8993"/>
    <cellStyle name="T_Book1_DT Nam vai_DTTD chieng chan Tham lai 29-9-2009 2 2 5" xfId="13115"/>
    <cellStyle name="T_Book1_DT Nam vai_DTTD chieng chan Tham lai 29-9-2009 2 3" xfId="11761"/>
    <cellStyle name="T_Book1_DT Nam vai_DTTD chieng chan Tham lai 29-9-2009 2 4" xfId="11689"/>
    <cellStyle name="T_Book1_DT Nam vai_DTTD chieng chan Tham lai 29-9-2009 2 5" xfId="8994"/>
    <cellStyle name="T_Book1_DT Nam vai_DTTD chieng chan Tham lai 29-9-2009 2 6" xfId="13114"/>
    <cellStyle name="T_Book1_DT Nam vai_DTTD chieng chan Tham lai 29-9-2009 3" xfId="11760"/>
    <cellStyle name="T_Book1_DT Nam vai_DTTD chieng chan Tham lai 29-9-2009 4" xfId="11688"/>
    <cellStyle name="T_Book1_DT Nam vai_DTTD chieng chan Tham lai 29-9-2009 5" xfId="8995"/>
    <cellStyle name="T_Book1_DT Nam vai_DTTD chieng chan Tham lai 29-9-2009 6" xfId="13113"/>
    <cellStyle name="T_Book1_DT Nam vai_DTTD chieng chan Tham lai 29-9-2009_BIEU KE HOACH  2015 (KTN 6.11 sua)" xfId="6246"/>
    <cellStyle name="T_Book1_DT Nam vai_DTTD chieng chan Tham lai 29-9-2009_BIEU KE HOACH  2015 (KTN 6.11 sua) 2" xfId="11763"/>
    <cellStyle name="T_Book1_DT Nam vai_DTTD chieng chan Tham lai 29-9-2009_BIEU KE HOACH  2015 (KTN 6.11 sua) 3" xfId="11691"/>
    <cellStyle name="T_Book1_DT Nam vai_DTTD chieng chan Tham lai 29-9-2009_BIEU KE HOACH  2015 (KTN 6.11 sua) 4" xfId="8992"/>
    <cellStyle name="T_Book1_DT Nam vai_DTTD chieng chan Tham lai 29-9-2009_BIEU KE HOACH  2015 (KTN 6.11 sua) 5" xfId="13116"/>
    <cellStyle name="T_Book1_DT Nam vai_Ke hoach 2010 (theo doi 11-8-2010)" xfId="6247"/>
    <cellStyle name="T_Book1_DT Nam vai_Ke hoach 2010 (theo doi 11-8-2010) 2" xfId="6248"/>
    <cellStyle name="T_Book1_DT Nam vai_Ke hoach 2010 (theo doi 11-8-2010) 2 2" xfId="6249"/>
    <cellStyle name="T_Book1_DT Nam vai_Ke hoach 2010 (theo doi 11-8-2010) 2 2 2" xfId="8989"/>
    <cellStyle name="T_Book1_DT Nam vai_Ke hoach 2010 (theo doi 11-8-2010) 2 3" xfId="8990"/>
    <cellStyle name="T_Book1_DT Nam vai_Ke hoach 2010 (theo doi 11-8-2010) 3" xfId="8991"/>
    <cellStyle name="T_Book1_DT Nam vai_Ke hoach 2010 (theo doi 11-8-2010)_BIEU KE HOACH  2015 (KTN 6.11 sua)" xfId="6250"/>
    <cellStyle name="T_Book1_DT Nam vai_Ke hoach 2010 (theo doi 11-8-2010)_BIEU KE HOACH  2015 (KTN 6.11 sua) 2" xfId="8988"/>
    <cellStyle name="T_Book1_DT Nam vai_ke hoach dau thau 30-6-2010" xfId="6251"/>
    <cellStyle name="T_Book1_DT Nam vai_ke hoach dau thau 30-6-2010 2" xfId="6252"/>
    <cellStyle name="T_Book1_DT Nam vai_ke hoach dau thau 30-6-2010 2 2" xfId="6253"/>
    <cellStyle name="T_Book1_DT Nam vai_ke hoach dau thau 30-6-2010 2 2 2" xfId="8985"/>
    <cellStyle name="T_Book1_DT Nam vai_ke hoach dau thau 30-6-2010 2 3" xfId="8986"/>
    <cellStyle name="T_Book1_DT Nam vai_ke hoach dau thau 30-6-2010 3" xfId="8987"/>
    <cellStyle name="T_Book1_DT Nam vai_ke hoach dau thau 30-6-2010_BIEU KE HOACH  2015 (KTN 6.11 sua)" xfId="6254"/>
    <cellStyle name="T_Book1_DT Nam vai_ke hoach dau thau 30-6-2010_BIEU KE HOACH  2015 (KTN 6.11 sua) 2" xfId="8984"/>
    <cellStyle name="T_Book1_DT Nam vai_QD ke hoach dau thau" xfId="6255"/>
    <cellStyle name="T_Book1_DT Nam vai_QD ke hoach dau thau 2" xfId="6256"/>
    <cellStyle name="T_Book1_DT Nam vai_QD ke hoach dau thau 2 2" xfId="6257"/>
    <cellStyle name="T_Book1_DT Nam vai_QD ke hoach dau thau 2 2 2" xfId="8981"/>
    <cellStyle name="T_Book1_DT Nam vai_QD ke hoach dau thau 2 3" xfId="8982"/>
    <cellStyle name="T_Book1_DT Nam vai_QD ke hoach dau thau 3" xfId="8983"/>
    <cellStyle name="T_Book1_DT Nam vai_QD ke hoach dau thau_BIEU KE HOACH  2015 (KTN 6.11 sua)" xfId="6258"/>
    <cellStyle name="T_Book1_DT Nam vai_QD ke hoach dau thau_BIEU KE HOACH  2015 (KTN 6.11 sua) 2" xfId="8980"/>
    <cellStyle name="T_Book1_DT Nam vai_tinh toan hoang ha" xfId="6259"/>
    <cellStyle name="T_Book1_DT Nam vai_tinh toan hoang ha 2" xfId="6260"/>
    <cellStyle name="T_Book1_DT Nam vai_tinh toan hoang ha 2 2" xfId="6261"/>
    <cellStyle name="T_Book1_DT Nam vai_tinh toan hoang ha 2 2 2" xfId="8977"/>
    <cellStyle name="T_Book1_DT Nam vai_tinh toan hoang ha 2 3" xfId="8978"/>
    <cellStyle name="T_Book1_DT Nam vai_tinh toan hoang ha 3" xfId="8979"/>
    <cellStyle name="T_Book1_DT Nam vai_tinh toan hoang ha_BIEU KE HOACH  2015 (KTN 6.11 sua)" xfId="6262"/>
    <cellStyle name="T_Book1_DT Nam vai_tinh toan hoang ha_BIEU KE HOACH  2015 (KTN 6.11 sua) 2" xfId="8976"/>
    <cellStyle name="T_Book1_DT Nha Da nang" xfId="6263"/>
    <cellStyle name="T_Book1_DT Nha Da nang 2" xfId="6264"/>
    <cellStyle name="T_Book1_DT Nha Da nang 2 2" xfId="6265"/>
    <cellStyle name="T_Book1_DT Nha Da nang 2 2 2" xfId="9081"/>
    <cellStyle name="T_Book1_DT Nha Da nang 2 3" xfId="9082"/>
    <cellStyle name="T_Book1_DT Nha Da nang 3" xfId="8975"/>
    <cellStyle name="T_Book1_DT Nha Da nang_BIEU KE HOACH  2015 (KTN 6.11 sua)" xfId="6266"/>
    <cellStyle name="T_Book1_DT Nha Da nang_BIEU KE HOACH  2015 (KTN 6.11 sua) 2" xfId="9080"/>
    <cellStyle name="T_Book1_DT NHA KHACH -12" xfId="6267"/>
    <cellStyle name="T_Book1_DT NHA KHACH -12 2" xfId="6268"/>
    <cellStyle name="T_Book1_DT NHA KHACH -12 2 2" xfId="9078"/>
    <cellStyle name="T_Book1_DT NHA KHACH -12 3" xfId="9079"/>
    <cellStyle name="T_Book1_DT NHA KHACH -12_BIEU KE HOACH  2015 (KTN 6.11 sua)" xfId="6269"/>
    <cellStyle name="T_Book1_DT NHA KHACH -12_BIEU KE HOACH  2015 (KTN 6.11 sua) 2" xfId="12902"/>
    <cellStyle name="T_Book1_DT tieu hoc diem TDC ban Cho 28-02-09" xfId="6270"/>
    <cellStyle name="T_Book1_DT tieu hoc diem TDC ban Cho 28-02-09 2" xfId="6271"/>
    <cellStyle name="T_Book1_DT tieu hoc diem TDC ban Cho 28-02-09 2 2" xfId="9076"/>
    <cellStyle name="T_Book1_DT tieu hoc diem TDC ban Cho 28-02-09 3" xfId="9077"/>
    <cellStyle name="T_Book1_DT tieu hoc diem TDC ban Cho 28-02-09_BIEU KE HOACH  2015 (KTN 6.11 sua)" xfId="6272"/>
    <cellStyle name="T_Book1_DT tieu hoc diem TDC ban Cho 28-02-09_BIEU KE HOACH  2015 (KTN 6.11 sua) 2" xfId="9075"/>
    <cellStyle name="T_Book1_DTTD chieng chan Tham lai 29-9-2009" xfId="6273"/>
    <cellStyle name="T_Book1_DTTD chieng chan Tham lai 29-9-2009 2" xfId="6274"/>
    <cellStyle name="T_Book1_DTTD chieng chan Tham lai 29-9-2009 2 2" xfId="9073"/>
    <cellStyle name="T_Book1_DTTD chieng chan Tham lai 29-9-2009 3" xfId="9074"/>
    <cellStyle name="T_Book1_DTTD chieng chan Tham lai 29-9-2009_BIEU KE HOACH  2015 (KTN 6.11 sua)" xfId="6275"/>
    <cellStyle name="T_Book1_DTTD chieng chan Tham lai 29-9-2009_BIEU KE HOACH  2015 (KTN 6.11 sua) 2" xfId="9072"/>
    <cellStyle name="T_Book1_Du an khoi cong moi nam 2010" xfId="6276"/>
    <cellStyle name="T_Book1_Du an khoi cong moi nam 2010 2" xfId="6277"/>
    <cellStyle name="T_Book1_Du an khoi cong moi nam 2010 2 2" xfId="9070"/>
    <cellStyle name="T_Book1_Du an khoi cong moi nam 2010 3" xfId="9071"/>
    <cellStyle name="T_Book1_Du an khoi cong moi nam 2010_CT 134" xfId="6278"/>
    <cellStyle name="T_Book1_Du an khoi cong moi nam 2010_CT 134 2" xfId="9062"/>
    <cellStyle name="T_Book1_Du toan" xfId="6279"/>
    <cellStyle name="T_Book1_Du toan 2" xfId="6280"/>
    <cellStyle name="T_Book1_Du toan 2 2" xfId="6281"/>
    <cellStyle name="T_Book1_Du toan 2 2 2" xfId="11767"/>
    <cellStyle name="T_Book1_Du toan 2 2 3" xfId="11694"/>
    <cellStyle name="T_Book1_Du toan 2 2 4" xfId="9060"/>
    <cellStyle name="T_Book1_Du toan 2 2 5" xfId="13119"/>
    <cellStyle name="T_Book1_Du toan 2 3" xfId="11766"/>
    <cellStyle name="T_Book1_Du toan 2 4" xfId="11693"/>
    <cellStyle name="T_Book1_Du toan 2 5" xfId="12903"/>
    <cellStyle name="T_Book1_Du toan 2 6" xfId="13118"/>
    <cellStyle name="T_Book1_Du toan 3" xfId="11765"/>
    <cellStyle name="T_Book1_Du toan 4" xfId="11692"/>
    <cellStyle name="T_Book1_Du toan 5" xfId="9061"/>
    <cellStyle name="T_Book1_Du toan 6" xfId="13117"/>
    <cellStyle name="T_Book1_DU TOAN ban mui" xfId="6282"/>
    <cellStyle name="T_Book1_DU TOAN ban mui 2" xfId="6283"/>
    <cellStyle name="T_Book1_DU TOAN ban mui 2 2" xfId="8974"/>
    <cellStyle name="T_Book1_DU TOAN ban mui 3" xfId="9059"/>
    <cellStyle name="T_Book1_DU TOAN ban mui_BIEU KE HOACH  2015 (KTN 6.11 sua)" xfId="6284"/>
    <cellStyle name="T_Book1_DU TOAN ban mui_BIEU KE HOACH  2015 (KTN 6.11 sua) 2" xfId="8973"/>
    <cellStyle name="T_Book1_Du toan nuoc San Thang (GD2)" xfId="6285"/>
    <cellStyle name="T_Book1_Du toan nuoc San Thang (GD2) 2" xfId="6286"/>
    <cellStyle name="T_Book1_Du toan nuoc San Thang (GD2) 2 2" xfId="8971"/>
    <cellStyle name="T_Book1_Du toan nuoc San Thang (GD2) 3" xfId="8972"/>
    <cellStyle name="T_Book1_Du toan nuoc San Thang (GD2)_BIEU KE HOACH  2015 (KTN 6.11 sua)" xfId="6287"/>
    <cellStyle name="T_Book1_Du toan nuoc San Thang (GD2)_BIEU KE HOACH  2015 (KTN 6.11 sua) 2" xfId="8970"/>
    <cellStyle name="T_Book1_Du toan_BIEU KE HOACH  2015 (KTN 6.11 sua)" xfId="6288"/>
    <cellStyle name="T_Book1_Du toan_BIEU KE HOACH  2015 (KTN 6.11 sua) 2" xfId="11769"/>
    <cellStyle name="T_Book1_Du toan_BIEU KE HOACH  2015 (KTN 6.11 sua) 3" xfId="11695"/>
    <cellStyle name="T_Book1_Du toan_BIEU KE HOACH  2015 (KTN 6.11 sua) 4" xfId="8969"/>
    <cellStyle name="T_Book1_Du toan_BIEU KE HOACH  2015 (KTN 6.11 sua) 5" xfId="13120"/>
    <cellStyle name="T_Book1_DU THAO BCKT LChâu" xfId="6289"/>
    <cellStyle name="T_Book1_DU THAO BCKT LChâu 2" xfId="8968"/>
    <cellStyle name="T_Book1_DuToan92009Luong650" xfId="6290"/>
    <cellStyle name="T_Book1_DuToan92009Luong650 2" xfId="6291"/>
    <cellStyle name="T_Book1_DuToan92009Luong650 2 2" xfId="8966"/>
    <cellStyle name="T_Book1_DuToan92009Luong650 3" xfId="8967"/>
    <cellStyle name="T_Book1_DuToan92009Luong650_CT 134" xfId="6292"/>
    <cellStyle name="T_Book1_DuToan92009Luong650_CT 134 2" xfId="8965"/>
    <cellStyle name="T_Book1_dutoanthuyloinamha" xfId="6293"/>
    <cellStyle name="T_Book1_dutoanthuyloinamha 2" xfId="6294"/>
    <cellStyle name="T_Book1_dutoanthuyloinamha 2 2" xfId="8963"/>
    <cellStyle name="T_Book1_dutoanthuyloinamha 3" xfId="8964"/>
    <cellStyle name="T_Book1_dutoanthuyloinamha_BIEU KE HOACH  2015 (KTN 6.11 sua)" xfId="6295"/>
    <cellStyle name="T_Book1_dutoanthuyloinamha_BIEU KE HOACH  2015 (KTN 6.11 sua) 2" xfId="8962"/>
    <cellStyle name="T_Book1_dự toán 30a 2013" xfId="6296"/>
    <cellStyle name="T_Book1_dự toán 30a 2013 2" xfId="8961"/>
    <cellStyle name="T_Book1_Gui Phai TTra TRUONG PTTH Ka Lang Hieu bo+Phu 17-8-09-" xfId="6297"/>
    <cellStyle name="T_Book1_Gui Phai TTra TRUONG PTTH Ka Lang Hieu bo+Phu 17-8-09- 2" xfId="8960"/>
    <cellStyle name="T_Book1_GVL" xfId="6298"/>
    <cellStyle name="T_Book1_GVL 2" xfId="6299"/>
    <cellStyle name="T_Book1_GVL 2 2" xfId="8955"/>
    <cellStyle name="T_Book1_GVL 3" xfId="8959"/>
    <cellStyle name="T_Book1_GVL_BIEU KE HOACH  2015 (KTN 6.11 sua)" xfId="6300"/>
    <cellStyle name="T_Book1_GVL_BIEU KE HOACH  2015 (KTN 6.11 sua) 2" xfId="8954"/>
    <cellStyle name="T_Book1_Hang Tom goi9 9-07(Cau 12 sua)" xfId="6301"/>
    <cellStyle name="T_Book1_HD TT1" xfId="6302"/>
    <cellStyle name="T_Book1_HD TT1 2" xfId="6303"/>
    <cellStyle name="T_Book1_HD TT1 2 2" xfId="6304"/>
    <cellStyle name="T_Book1_HD TT1 2 2 2" xfId="11778"/>
    <cellStyle name="T_Book1_HD TT1 2 2 3" xfId="11698"/>
    <cellStyle name="T_Book1_HD TT1 2 2 4" xfId="8956"/>
    <cellStyle name="T_Book1_HD TT1 2 2 5" xfId="13123"/>
    <cellStyle name="T_Book1_HD TT1 2 3" xfId="11777"/>
    <cellStyle name="T_Book1_HD TT1 2 4" xfId="11697"/>
    <cellStyle name="T_Book1_HD TT1 2 5" xfId="8957"/>
    <cellStyle name="T_Book1_HD TT1 2 6" xfId="13122"/>
    <cellStyle name="T_Book1_HD TT1 3" xfId="11776"/>
    <cellStyle name="T_Book1_HD TT1 4" xfId="11696"/>
    <cellStyle name="T_Book1_HD TT1 5" xfId="8958"/>
    <cellStyle name="T_Book1_HD TT1 6" xfId="13121"/>
    <cellStyle name="T_Book1_HD TT1_BIEU KE HOACH  2015 (KTN 6.11 sua)" xfId="6305"/>
    <cellStyle name="T_Book1_HD TT1_BIEU KE HOACH  2015 (KTN 6.11 sua) 2" xfId="11779"/>
    <cellStyle name="T_Book1_HD TT1_BIEU KE HOACH  2015 (KTN 6.11 sua) 3" xfId="11699"/>
    <cellStyle name="T_Book1_HD TT1_BIEU KE HOACH  2015 (KTN 6.11 sua) 4" xfId="12904"/>
    <cellStyle name="T_Book1_HD TT1_BIEU KE HOACH  2015 (KTN 6.11 sua) 5" xfId="13124"/>
    <cellStyle name="T_Book1_hothamdinh" xfId="6306"/>
    <cellStyle name="T_Book1_hothamdinh 2" xfId="8953"/>
    <cellStyle name="T_Book1_Ke hoach 2010 ngay 14.4.10" xfId="6307"/>
    <cellStyle name="T_Book1_Ke hoach 2010 ngay 14.4.10 2" xfId="6308"/>
    <cellStyle name="T_Book1_Ke hoach 2010 ngay 14.4.10 2 2" xfId="6309"/>
    <cellStyle name="T_Book1_Ke hoach 2010 ngay 14.4.10 2 2 2" xfId="8950"/>
    <cellStyle name="T_Book1_Ke hoach 2010 ngay 14.4.10 2 3" xfId="8951"/>
    <cellStyle name="T_Book1_Ke hoach 2010 ngay 14.4.10 3" xfId="8952"/>
    <cellStyle name="T_Book1_Ke hoach 2010 ngay 14.4.10_BIEU KE HOACH  2015 (KTN 6.11 sua)" xfId="6310"/>
    <cellStyle name="T_Book1_Ke hoach 2010 ngay 14.4.10_BIEU KE HOACH  2015 (KTN 6.11 sua) 2" xfId="8949"/>
    <cellStyle name="T_Book1_ke hoach dau thau 30-6-2010" xfId="6311"/>
    <cellStyle name="T_Book1_ke hoach dau thau 30-6-2010 2" xfId="6312"/>
    <cellStyle name="T_Book1_ke hoach dau thau 30-6-2010 2 2" xfId="6313"/>
    <cellStyle name="T_Book1_ke hoach dau thau 30-6-2010 2 2 2" xfId="12489"/>
    <cellStyle name="T_Book1_ke hoach dau thau 30-6-2010 2 3" xfId="12463"/>
    <cellStyle name="T_Book1_ke hoach dau thau 30-6-2010 3" xfId="12488"/>
    <cellStyle name="T_Book1_ke hoach dau thau 30-6-2010_BIEU KE HOACH  2015 (KTN 6.11 sua)" xfId="6314"/>
    <cellStyle name="T_Book1_ke hoach dau thau 30-6-2010_BIEU KE HOACH  2015 (KTN 6.11 sua) 2" xfId="12481"/>
    <cellStyle name="T_Book1_Ke hoạch thuc hien goi thau" xfId="6315"/>
    <cellStyle name="T_Book1_Ke hoạch thuc hien goi thau 2" xfId="12490"/>
    <cellStyle name="T_Book1_Ke khai di Thanh Hoa" xfId="6316"/>
    <cellStyle name="T_Book1_Ke khai di Thanh Hoa 2" xfId="12473"/>
    <cellStyle name="T_Book1_Ket du ung NS" xfId="6317"/>
    <cellStyle name="T_Book1_Ket du ung NS 2" xfId="6318"/>
    <cellStyle name="T_Book1_Ket du ung NS 2 2" xfId="12484"/>
    <cellStyle name="T_Book1_Ket du ung NS 3" xfId="12491"/>
    <cellStyle name="T_Book1_Ket du ung NS_BIEU KE HOACH  2015 (KTN 6.11 sua)" xfId="6319"/>
    <cellStyle name="T_Book1_Ket du ung NS_BIEU KE HOACH  2015 (KTN 6.11 sua) 2" xfId="12485"/>
    <cellStyle name="T_Book1_Ket qua phan bo von nam 2008" xfId="6320"/>
    <cellStyle name="T_Book1_Ket qua phan bo von nam 2008 2" xfId="6321"/>
    <cellStyle name="T_Book1_Ket qua phan bo von nam 2008 2 2" xfId="8948"/>
    <cellStyle name="T_Book1_Ket qua phan bo von nam 2008 3" xfId="12464"/>
    <cellStyle name="T_Book1_Ket qua phan bo von nam 2008_CT 134" xfId="6322"/>
    <cellStyle name="T_Book1_Ket qua phan bo von nam 2008_CT 134 2" xfId="8947"/>
    <cellStyle name="T_Book1_KH XDCB_2008 lan 2 sua ngay 10-11" xfId="6323"/>
    <cellStyle name="T_Book1_KH XDCB_2008 lan 2 sua ngay 10-11 2" xfId="6324"/>
    <cellStyle name="T_Book1_KH XDCB_2008 lan 2 sua ngay 10-11 2 2" xfId="12480"/>
    <cellStyle name="T_Book1_KH XDCB_2008 lan 2 sua ngay 10-11 3" xfId="8946"/>
    <cellStyle name="T_Book1_KH XDCB_2008 lan 2 sua ngay 10-11_CT 134" xfId="6325"/>
    <cellStyle name="T_Book1_KH XDCB_2008 lan 2 sua ngay 10-11_CT 134 2" xfId="12465"/>
    <cellStyle name="T_Book1_Khoi luong chinh Hang Tom" xfId="6326"/>
    <cellStyle name="T_Book1_Nha lop hoc 8 P" xfId="6327"/>
    <cellStyle name="T_Book1_Nha lop hoc 8 P 2" xfId="6328"/>
    <cellStyle name="T_Book1_Nha lop hoc 8 P 2 2" xfId="6329"/>
    <cellStyle name="T_Book1_Nha lop hoc 8 P 2 2 2" xfId="11794"/>
    <cellStyle name="T_Book1_Nha lop hoc 8 P 2 2 3" xfId="11702"/>
    <cellStyle name="T_Book1_Nha lop hoc 8 P 2 2 4" xfId="12467"/>
    <cellStyle name="T_Book1_Nha lop hoc 8 P 2 2 5" xfId="13127"/>
    <cellStyle name="T_Book1_Nha lop hoc 8 P 2 3" xfId="11793"/>
    <cellStyle name="T_Book1_Nha lop hoc 8 P 2 4" xfId="11701"/>
    <cellStyle name="T_Book1_Nha lop hoc 8 P 2 5" xfId="12479"/>
    <cellStyle name="T_Book1_Nha lop hoc 8 P 2 6" xfId="13126"/>
    <cellStyle name="T_Book1_Nha lop hoc 8 P 3" xfId="11792"/>
    <cellStyle name="T_Book1_Nha lop hoc 8 P 4" xfId="11700"/>
    <cellStyle name="T_Book1_Nha lop hoc 8 P 5" xfId="12466"/>
    <cellStyle name="T_Book1_Nha lop hoc 8 P 6" xfId="13125"/>
    <cellStyle name="T_Book1_Nha lop hoc 8 P_BIEU KE HOACH  2015 (KTN 6.11 sua)" xfId="6330"/>
    <cellStyle name="T_Book1_Nha lop hoc 8 P_BIEU KE HOACH  2015 (KTN 6.11 sua) 2" xfId="11795"/>
    <cellStyle name="T_Book1_Nha lop hoc 8 P_BIEU KE HOACH  2015 (KTN 6.11 sua) 3" xfId="11703"/>
    <cellStyle name="T_Book1_Nha lop hoc 8 P_BIEU KE HOACH  2015 (KTN 6.11 sua) 4" xfId="12475"/>
    <cellStyle name="T_Book1_Nha lop hoc 8 P_BIEU KE HOACH  2015 (KTN 6.11 sua) 5" xfId="13128"/>
    <cellStyle name="T_Book1_nha van hoa25-4" xfId="6331"/>
    <cellStyle name="T_Book1_nha van hoa25-4 2" xfId="6332"/>
    <cellStyle name="T_Book1_nha van hoa25-4 2 2" xfId="12476"/>
    <cellStyle name="T_Book1_nha van hoa25-4 3" xfId="12471"/>
    <cellStyle name="T_Book1_nha van hoa25-4_BIEU KE HOACH  2015 (KTN 6.11 sua)" xfId="6333"/>
    <cellStyle name="T_Book1_nha van hoa25-4_BIEU KE HOACH  2015 (KTN 6.11 sua) 2" xfId="12470"/>
    <cellStyle name="T_Book1_Nhu cau von ung truoc 2011 Tha h Hoa + Nge An gui TW" xfId="6334"/>
    <cellStyle name="T_Book1_Nhu cau von ung truoc 2011 Tha h Hoa + Nge An gui TW 2" xfId="6335"/>
    <cellStyle name="T_Book1_Nhu cau von ung truoc 2011 Tha h Hoa + Nge An gui TW 2 2" xfId="6336"/>
    <cellStyle name="T_Book1_Nhu cau von ung truoc 2011 Tha h Hoa + Nge An gui TW 2 2 2" xfId="12477"/>
    <cellStyle name="T_Book1_Nhu cau von ung truoc 2011 Tha h Hoa + Nge An gui TW 2 3" xfId="8944"/>
    <cellStyle name="T_Book1_Nhu cau von ung truoc 2011 Tha h Hoa + Nge An gui TW 3" xfId="8945"/>
    <cellStyle name="T_Book1_Nhu cau von ung truoc 2011 Tha h Hoa + Nge An gui TW_BIEU KE HOACH  2015 (KTN 6.11 sua)" xfId="6337"/>
    <cellStyle name="T_Book1_Nhu cau von ung truoc 2011 Tha h Hoa + Nge An gui TW_BIEU KE HOACH  2015 (KTN 6.11 sua) 2" xfId="12468"/>
    <cellStyle name="T_Book1_Phan pha do" xfId="6338"/>
    <cellStyle name="T_Book1_Phan pha do 2" xfId="12478"/>
    <cellStyle name="T_Book1_QD ke hoach dau thau" xfId="6339"/>
    <cellStyle name="T_Book1_QD ke hoach dau thau 2" xfId="6340"/>
    <cellStyle name="T_Book1_QD ke hoach dau thau 2 2" xfId="6341"/>
    <cellStyle name="T_Book1_QD ke hoach dau thau 2 2 2" xfId="12472"/>
    <cellStyle name="T_Book1_QD ke hoach dau thau 2 3" xfId="12461"/>
    <cellStyle name="T_Book1_QD ke hoach dau thau 3" xfId="12469"/>
    <cellStyle name="T_Book1_QD ke hoach dau thau_BIEU KE HOACH  2015 (KTN 6.11 sua)" xfId="6342"/>
    <cellStyle name="T_Book1_QD ke hoach dau thau_BIEU KE HOACH  2015 (KTN 6.11 sua) 2" xfId="12462"/>
    <cellStyle name="T_Book1_QĐ 980" xfId="6343"/>
    <cellStyle name="T_Book1_QĐ 980 2" xfId="8943"/>
    <cellStyle name="T_Book1_Ra soat KH von 2011 (Huy-11-11-11)" xfId="6344"/>
    <cellStyle name="T_Book1_Ra soat KH von 2011 (Huy-11-11-11) 2" xfId="6345"/>
    <cellStyle name="T_Book1_Ra soat KH von 2011 (Huy-11-11-11) 2 2" xfId="8941"/>
    <cellStyle name="T_Book1_Ra soat KH von 2011 (Huy-11-11-11) 3" xfId="8942"/>
    <cellStyle name="T_Book1_Ra soat KH von 2011 (Huy-11-11-11)_BIEU KE HOACH  2015 (KTN 6.11 sua)" xfId="6346"/>
    <cellStyle name="T_Book1_Ra soat KH von 2011 (Huy-11-11-11)_BIEU KE HOACH  2015 (KTN 6.11 sua) 2" xfId="8940"/>
    <cellStyle name="T_Book1_Sheet2" xfId="6347"/>
    <cellStyle name="T_Book1_Sheet2 2" xfId="6348"/>
    <cellStyle name="T_Book1_Sheet2 2 2" xfId="6349"/>
    <cellStyle name="T_Book1_Sheet2 2 2 2" xfId="12905"/>
    <cellStyle name="T_Book1_Sheet2 2 3" xfId="8938"/>
    <cellStyle name="T_Book1_Sheet2 3" xfId="8939"/>
    <cellStyle name="T_Book1_Sheet2_BIEU KE HOACH  2015 (KTN 6.11 sua)" xfId="6350"/>
    <cellStyle name="T_Book1_Sheet2_BIEU KE HOACH  2015 (KTN 6.11 sua) 2" xfId="8937"/>
    <cellStyle name="T_Book1_tien luong" xfId="6351"/>
    <cellStyle name="T_Book1_tien luong 2" xfId="8936"/>
    <cellStyle name="T_Book1_Tien luong chuan 01" xfId="6352"/>
    <cellStyle name="T_Book1_Tien luong chuan 01 2" xfId="8935"/>
    <cellStyle name="T_Book1_Tienluong" xfId="6353"/>
    <cellStyle name="T_Book1_Tienluong 2" xfId="6354"/>
    <cellStyle name="T_Book1_Tienluong 2 2" xfId="8933"/>
    <cellStyle name="T_Book1_Tienluong 3" xfId="8934"/>
    <cellStyle name="T_Book1_Tienluong_BIEU KE HOACH  2015 (KTN 6.11 sua)" xfId="6355"/>
    <cellStyle name="T_Book1_Tienluong_BIEU KE HOACH  2015 (KTN 6.11 sua) 2" xfId="8932"/>
    <cellStyle name="T_Book1_tinh toan hoang ha" xfId="6356"/>
    <cellStyle name="T_Book1_tinh toan hoang ha 2" xfId="6357"/>
    <cellStyle name="T_Book1_tinh toan hoang ha 2 2" xfId="6358"/>
    <cellStyle name="T_Book1_tinh toan hoang ha 2 2 2" xfId="8929"/>
    <cellStyle name="T_Book1_tinh toan hoang ha 2 3" xfId="8930"/>
    <cellStyle name="T_Book1_tinh toan hoang ha 3" xfId="8931"/>
    <cellStyle name="T_Book1_tinh toan hoang ha_BIEU KE HOACH  2015 (KTN 6.11 sua)" xfId="6359"/>
    <cellStyle name="T_Book1_tinh toan hoang ha_BIEU KE HOACH  2015 (KTN 6.11 sua) 2" xfId="8928"/>
    <cellStyle name="T_Book1_Tong hop  " xfId="6360"/>
    <cellStyle name="T_Book1_Tong hop   2" xfId="8927"/>
    <cellStyle name="T_Book1_Tong hop gia tri" xfId="6361"/>
    <cellStyle name="T_Book1_Tong hop gia tri 2" xfId="6362"/>
    <cellStyle name="T_Book1_Tong hop gia tri 2 2" xfId="6363"/>
    <cellStyle name="T_Book1_Tong hop gia tri 2 2 2" xfId="8925"/>
    <cellStyle name="T_Book1_Tong hop gia tri 2 3" xfId="8926"/>
    <cellStyle name="T_Book1_Tong hop gia tri 3" xfId="8352"/>
    <cellStyle name="T_Book1_Tong hop gia tri_BIEU KE HOACH  2015 (KTN 6.11 sua)" xfId="6364"/>
    <cellStyle name="T_Book1_Tong hop gia tri_BIEU KE HOACH  2015 (KTN 6.11 sua) 2" xfId="8924"/>
    <cellStyle name="T_Book1_TT nhu cau dung nuoc" xfId="6365"/>
    <cellStyle name="T_Book1_TT nhu cau dung nuoc 2" xfId="6366"/>
    <cellStyle name="T_Book1_TT nhu cau dung nuoc 2 2" xfId="6367"/>
    <cellStyle name="T_Book1_TT nhu cau dung nuoc 2 2 2" xfId="8921"/>
    <cellStyle name="T_Book1_TT nhu cau dung nuoc 2 3" xfId="8922"/>
    <cellStyle name="T_Book1_TT nhu cau dung nuoc 3" xfId="8923"/>
    <cellStyle name="T_Book1_TT nhu cau dung nuoc_BIEU KE HOACH  2015 (KTN 6.11 sua)" xfId="6368"/>
    <cellStyle name="T_Book1_TT nhu cau dung nuoc_BIEU KE HOACH  2015 (KTN 6.11 sua) 2" xfId="8920"/>
    <cellStyle name="T_Book1_TT nhu cau dung nuoc_GVL" xfId="6369"/>
    <cellStyle name="T_Book1_TT nhu cau dung nuoc_GVL 2" xfId="6370"/>
    <cellStyle name="T_Book1_TT nhu cau dung nuoc_GVL 2 2" xfId="6371"/>
    <cellStyle name="T_Book1_TT nhu cau dung nuoc_GVL 2 2 2" xfId="8917"/>
    <cellStyle name="T_Book1_TT nhu cau dung nuoc_GVL 2 3" xfId="8918"/>
    <cellStyle name="T_Book1_TT nhu cau dung nuoc_GVL 3" xfId="8919"/>
    <cellStyle name="T_Book1_TT nhu cau dung nuoc_GVL_BIEU KE HOACH  2015 (KTN 6.11 sua)" xfId="6372"/>
    <cellStyle name="T_Book1_TT nhu cau dung nuoc_GVL_BIEU KE HOACH  2015 (KTN 6.11 sua) 2" xfId="8916"/>
    <cellStyle name="T_Book1_TU VAN THUY LOI THAM  PHE" xfId="6373"/>
    <cellStyle name="T_Book1_TU VAN THUY LOI THAM  PHE 2" xfId="6374"/>
    <cellStyle name="T_Book1_TU VAN THUY LOI THAM  PHE 2 2" xfId="8914"/>
    <cellStyle name="T_Book1_TU VAN THUY LOI THAM  PHE 3" xfId="8915"/>
    <cellStyle name="T_Book1_TU VAN THUY LOI THAM  PHE_BIEU KE HOACH  2015 (KTN 6.11 sua)" xfId="6375"/>
    <cellStyle name="T_Book1_TU VAN THUY LOI THAM  PHE_BIEU KE HOACH  2015 (KTN 6.11 sua) 2" xfId="12906"/>
    <cellStyle name="T_Book1_TH danh muc 08-09 den ngay 30-8-09" xfId="6376"/>
    <cellStyle name="T_Book1_TH danh muc 08-09 den ngay 30-8-09 2" xfId="8913"/>
    <cellStyle name="T_Book1_TH ung tren 70%-Ra soat phap ly-8-6 (dung de chuyen vao vu TH)" xfId="6377"/>
    <cellStyle name="T_Book1_TH ung tren 70%-Ra soat phap ly-8-6 (dung de chuyen vao vu TH) 2" xfId="6378"/>
    <cellStyle name="T_Book1_TH ung tren 70%-Ra soat phap ly-8-6 (dung de chuyen vao vu TH) 2 2" xfId="6379"/>
    <cellStyle name="T_Book1_TH ung tren 70%-Ra soat phap ly-8-6 (dung de chuyen vao vu TH) 2 2 2" xfId="8910"/>
    <cellStyle name="T_Book1_TH ung tren 70%-Ra soat phap ly-8-6 (dung de chuyen vao vu TH) 2 3" xfId="8911"/>
    <cellStyle name="T_Book1_TH ung tren 70%-Ra soat phap ly-8-6 (dung de chuyen vao vu TH) 3" xfId="8912"/>
    <cellStyle name="T_Book1_TH ung tren 70%-Ra soat phap ly-8-6 (dung de chuyen vao vu TH)_BIEU KE HOACH  2015 (KTN 6.11 sua)" xfId="6380"/>
    <cellStyle name="T_Book1_TH ung tren 70%-Ra soat phap ly-8-6 (dung de chuyen vao vu TH)_BIEU KE HOACH  2015 (KTN 6.11 sua) 2" xfId="8909"/>
    <cellStyle name="T_Book1_TH ung tren 70%-Ra soat phap ly-8-6 (dung de chuyen vao vu TH)_CT 134" xfId="6381"/>
    <cellStyle name="T_Book1_TH ung tren 70%-Ra soat phap ly-8-6 (dung de chuyen vao vu TH)_CT 134 2" xfId="8908"/>
    <cellStyle name="T_Book1_THAU CAT" xfId="6382"/>
    <cellStyle name="T_Book1_THAU CAT 2" xfId="6383"/>
    <cellStyle name="T_Book1_THAU CAT 2 2" xfId="8906"/>
    <cellStyle name="T_Book1_THAU CAT 3" xfId="8907"/>
    <cellStyle name="T_Book1_THAU CAT_BIEU KE HOACH  2015 (KTN 6.11 sua)" xfId="6384"/>
    <cellStyle name="T_Book1_THAU CAT_BIEU KE HOACH  2015 (KTN 6.11 sua) 2" xfId="8905"/>
    <cellStyle name="T_Book1_Thiet bi" xfId="6385"/>
    <cellStyle name="T_Book1_Thiet bi 2" xfId="6386"/>
    <cellStyle name="T_Book1_Thiet bi 2 2" xfId="8903"/>
    <cellStyle name="T_Book1_Thiet bi 3" xfId="8904"/>
    <cellStyle name="T_Book1_Thiet bi_Bieu chi tieu KH 2014 (Huy-04-11)" xfId="6387"/>
    <cellStyle name="T_Book1_Thiet bi_Bieu chi tieu KH 2014 (Huy-04-11) 2" xfId="8902"/>
    <cellStyle name="T_Book1_Thiet bi_bieu ke hoach dau thau" xfId="6388"/>
    <cellStyle name="T_Book1_Thiet bi_bieu ke hoach dau thau 2" xfId="8901"/>
    <cellStyle name="T_Book1_Thiet bi_bieu ke hoach dau thau truong mam non SKH" xfId="6389"/>
    <cellStyle name="T_Book1_Thiet bi_bieu ke hoach dau thau truong mam non SKH 2" xfId="12894"/>
    <cellStyle name="T_Book1_Thiet bi_bieu tong hop lai kh von 2011 gui phong TH-KTDN" xfId="6390"/>
    <cellStyle name="T_Book1_Thiet bi_bieu tong hop lai kh von 2011 gui phong TH-KTDN 2" xfId="11800"/>
    <cellStyle name="T_Book1_Thiet bi_bieu tong hop lai kh von 2011 gui phong TH-KTDN 3" xfId="11704"/>
    <cellStyle name="T_Book1_Thiet bi_bieu tong hop lai kh von 2011 gui phong TH-KTDN 4" xfId="8351"/>
    <cellStyle name="T_Book1_Thiet bi_bieu tong hop lai kh von 2011 gui phong TH-KTDN 5" xfId="13129"/>
    <cellStyle name="T_Book1_Thiet bi_Book1" xfId="6391"/>
    <cellStyle name="T_Book1_Thiet bi_Book1 2" xfId="8900"/>
    <cellStyle name="T_Book1_Thiet bi_Book1_Ke hoach 2010 (theo doi 11-8-2010)" xfId="6392"/>
    <cellStyle name="T_Book1_Thiet bi_Book1_Ke hoach 2010 (theo doi 11-8-2010) 2" xfId="11801"/>
    <cellStyle name="T_Book1_Thiet bi_Book1_Ke hoach 2010 (theo doi 11-8-2010) 3" xfId="11705"/>
    <cellStyle name="T_Book1_Thiet bi_Book1_Ke hoach 2010 (theo doi 11-8-2010) 4" xfId="8899"/>
    <cellStyle name="T_Book1_Thiet bi_Book1_Ke hoach 2010 (theo doi 11-8-2010) 5" xfId="13130"/>
    <cellStyle name="T_Book1_Thiet bi_Book1_ke hoach dau thau 30-6-2010" xfId="6393"/>
    <cellStyle name="T_Book1_Thiet bi_Book1_ke hoach dau thau 30-6-2010 2" xfId="11802"/>
    <cellStyle name="T_Book1_Thiet bi_Book1_ke hoach dau thau 30-6-2010 3" xfId="11706"/>
    <cellStyle name="T_Book1_Thiet bi_Book1_ke hoach dau thau 30-6-2010 4" xfId="8898"/>
    <cellStyle name="T_Book1_Thiet bi_Book1_ke hoach dau thau 30-6-2010 5" xfId="13131"/>
    <cellStyle name="T_Book1_Thiet bi_Copy of KH PHAN BO VON ĐỐI ỨNG NAM 2011 (30 TY phuong án gop WB)" xfId="6394"/>
    <cellStyle name="T_Book1_Thiet bi_Copy of KH PHAN BO VON ĐỐI ỨNG NAM 2011 (30 TY phuong án gop WB) 2" xfId="11803"/>
    <cellStyle name="T_Book1_Thiet bi_Copy of KH PHAN BO VON ĐỐI ỨNG NAM 2011 (30 TY phuong án gop WB) 3" xfId="11707"/>
    <cellStyle name="T_Book1_Thiet bi_Copy of KH PHAN BO VON ĐỐI ỨNG NAM 2011 (30 TY phuong án gop WB) 4" xfId="8897"/>
    <cellStyle name="T_Book1_Thiet bi_Copy of KH PHAN BO VON ĐỐI ỨNG NAM 2011 (30 TY phuong án gop WB) 5" xfId="13132"/>
    <cellStyle name="T_Book1_Thiet bi_DTTD chieng chan Tham lai 29-9-2009" xfId="6395"/>
    <cellStyle name="T_Book1_Thiet bi_DTTD chieng chan Tham lai 29-9-2009 2" xfId="11804"/>
    <cellStyle name="T_Book1_Thiet bi_DTTD chieng chan Tham lai 29-9-2009 3" xfId="11708"/>
    <cellStyle name="T_Book1_Thiet bi_DTTD chieng chan Tham lai 29-9-2009 4" xfId="8896"/>
    <cellStyle name="T_Book1_Thiet bi_DTTD chieng chan Tham lai 29-9-2009 5" xfId="13133"/>
    <cellStyle name="T_Book1_Thiet bi_Du toan nuoc San Thang (GD2)" xfId="6396"/>
    <cellStyle name="T_Book1_Thiet bi_Du toan nuoc San Thang (GD2) 2" xfId="8895"/>
    <cellStyle name="T_Book1_Thiet bi_dự toán 30a 2013" xfId="6397"/>
    <cellStyle name="T_Book1_Thiet bi_dự toán 30a 2013 2" xfId="8894"/>
    <cellStyle name="T_Book1_Thiet bi_Ke hoach 2010 (theo doi 11-8-2010)" xfId="6398"/>
    <cellStyle name="T_Book1_Thiet bi_Ke hoach 2010 (theo doi 11-8-2010) 2" xfId="8893"/>
    <cellStyle name="T_Book1_Thiet bi_ke hoach dau thau 30-6-2010" xfId="6399"/>
    <cellStyle name="T_Book1_Thiet bi_ke hoach dau thau 30-6-2010 2" xfId="8892"/>
    <cellStyle name="T_Book1_Thiet bi_KH Von 2012 gui BKH 1" xfId="6400"/>
    <cellStyle name="T_Book1_Thiet bi_KH Von 2012 gui BKH 1 2" xfId="11805"/>
    <cellStyle name="T_Book1_Thiet bi_KH Von 2012 gui BKH 1 3" xfId="11709"/>
    <cellStyle name="T_Book1_Thiet bi_KH Von 2012 gui BKH 1 4" xfId="12501"/>
    <cellStyle name="T_Book1_Thiet bi_KH Von 2012 gui BKH 1 5" xfId="13134"/>
    <cellStyle name="T_Book1_Thiet bi_QD ke hoach dau thau" xfId="6401"/>
    <cellStyle name="T_Book1_Thiet bi_QD ke hoach dau thau 2" xfId="8891"/>
    <cellStyle name="T_Book1_Thiet bi_Ra soat KH von 2011 (Huy-11-11-11)" xfId="6402"/>
    <cellStyle name="T_Book1_Thiet bi_Ra soat KH von 2011 (Huy-11-11-11) 2" xfId="8890"/>
    <cellStyle name="T_Book1_Thiet bi_tinh toan hoang ha" xfId="6403"/>
    <cellStyle name="T_Book1_Thiet bi_tinh toan hoang ha 2" xfId="12503"/>
    <cellStyle name="T_Book1_Thiet bi_Tong von ĐTPT" xfId="6404"/>
    <cellStyle name="T_Book1_Thiet bi_Tong von ĐTPT 2" xfId="8889"/>
    <cellStyle name="T_Book1_Thiet bi_Viec Huy dang lam" xfId="6405"/>
    <cellStyle name="T_Book1_Thiet bi_Viec Huy dang lam 2" xfId="8888"/>
    <cellStyle name="T_Book1_Thuc hien du an 06-10 ngay 18_9" xfId="6406"/>
    <cellStyle name="T_Book1_Thuc hien du an 06-10 ngay 18_9 2" xfId="6407"/>
    <cellStyle name="T_Book1_Thuc hien du an 06-10 ngay 18_9 2 2" xfId="8788"/>
    <cellStyle name="T_Book1_Thuc hien du an 06-10 ngay 18_9 3" xfId="12895"/>
    <cellStyle name="T_Book1_Thuc hien du an 06-10 ngay 18_9_BIEU KE HOACH  2015 (KTN 6.11 sua)" xfId="6408"/>
    <cellStyle name="T_Book1_Thuc hien du an 06-10 ngay 18_9_BIEU KE HOACH  2015 (KTN 6.11 sua) 2" xfId="8787"/>
    <cellStyle name="T_Book1_ung truoc 2011 NSTW Thanh Hoa + Nge An gui Thu 12-5" xfId="6409"/>
    <cellStyle name="T_Book1_ung truoc 2011 NSTW Thanh Hoa + Nge An gui Thu 12-5 2" xfId="6410"/>
    <cellStyle name="T_Book1_ung truoc 2011 NSTW Thanh Hoa + Nge An gui Thu 12-5 2 2" xfId="6411"/>
    <cellStyle name="T_Book1_ung truoc 2011 NSTW Thanh Hoa + Nge An gui Thu 12-5 2 2 2" xfId="8785"/>
    <cellStyle name="T_Book1_ung truoc 2011 NSTW Thanh Hoa + Nge An gui Thu 12-5 2 3" xfId="8786"/>
    <cellStyle name="T_Book1_ung truoc 2011 NSTW Thanh Hoa + Nge An gui Thu 12-5 3" xfId="8349"/>
    <cellStyle name="T_Book1_ung truoc 2011 NSTW Thanh Hoa + Nge An gui Thu 12-5_BIEU KE HOACH  2015 (KTN 6.11 sua)" xfId="6412"/>
    <cellStyle name="T_Book1_ung truoc 2011 NSTW Thanh Hoa + Nge An gui Thu 12-5_BIEU KE HOACH  2015 (KTN 6.11 sua) 2" xfId="8784"/>
    <cellStyle name="T_Book1_VC1" xfId="6413"/>
    <cellStyle name="T_Book1_VC1 2" xfId="6414"/>
    <cellStyle name="T_Book1_VC1 2 2" xfId="6415"/>
    <cellStyle name="T_Book1_VC1 2 2 2" xfId="8781"/>
    <cellStyle name="T_Book1_VC1 2 3" xfId="8782"/>
    <cellStyle name="T_Book1_VC1 3" xfId="8783"/>
    <cellStyle name="T_Book1_VC1_BIEU KE HOACH  2015 (KTN 6.11 sua)" xfId="6416"/>
    <cellStyle name="T_Book1_VC1_BIEU KE HOACH  2015 (KTN 6.11 sua) 2" xfId="8780"/>
    <cellStyle name="T_Book1_VC1_GVL" xfId="6417"/>
    <cellStyle name="T_Book1_VC1_GVL 2" xfId="6418"/>
    <cellStyle name="T_Book1_VC1_GVL 2 2" xfId="6419"/>
    <cellStyle name="T_Book1_VC1_GVL 2 2 2" xfId="8778"/>
    <cellStyle name="T_Book1_VC1_GVL 2 3" xfId="8779"/>
    <cellStyle name="T_Book1_VC1_GVL 3" xfId="12504"/>
    <cellStyle name="T_Book1_VC1_GVL_BIEU KE HOACH  2015 (KTN 6.11 sua)" xfId="6420"/>
    <cellStyle name="T_Book1_VC1_GVL_BIEU KE HOACH  2015 (KTN 6.11 sua) 2" xfId="8777"/>
    <cellStyle name="T_Book1_Viec Huy dang lam" xfId="6421"/>
    <cellStyle name="T_Book1_Viec Huy dang lam 2" xfId="8776"/>
    <cellStyle name="T_Book1_Viec Huy dang lam_CT 134" xfId="6422"/>
    <cellStyle name="T_Book1_Viec Huy dang lam_CT 134 2" xfId="12502"/>
    <cellStyle name="T_Book2" xfId="6423"/>
    <cellStyle name="T_Book2 2" xfId="8775"/>
    <cellStyle name="T_Cac bao cao TB  Milk-Yomilk-co Ke- CK 1-Vinh Thang" xfId="6424"/>
    <cellStyle name="T_Cac bao cao TB  Milk-Yomilk-co Ke- CK 1-Vinh Thang 2" xfId="6425"/>
    <cellStyle name="T_Cac bao cao TB  Milk-Yomilk-co Ke- CK 1-Vinh Thang 2 2" xfId="12898"/>
    <cellStyle name="T_Cac bao cao TB  Milk-Yomilk-co Ke- CK 1-Vinh Thang 3" xfId="8774"/>
    <cellStyle name="T_Cac bao cao TB  Milk-Yomilk-co Ke- CK 1-Vinh Thang_CT 134" xfId="6426"/>
    <cellStyle name="T_Cac bao cao TB  Milk-Yomilk-co Ke- CK 1-Vinh Thang_CT 134 2" xfId="8773"/>
    <cellStyle name="T_CDKT" xfId="6427"/>
    <cellStyle name="T_CDKT 2" xfId="6428"/>
    <cellStyle name="T_CDKT 2 2" xfId="6429"/>
    <cellStyle name="T_CDKT 2 2 2" xfId="8770"/>
    <cellStyle name="T_CDKT 2 3" xfId="12439"/>
    <cellStyle name="T_CDKT 3" xfId="8772"/>
    <cellStyle name="T_CDKT_BIEU KE HOACH  2015 (KTN 6.11 sua)" xfId="6430"/>
    <cellStyle name="T_CDKT_BIEU KE HOACH  2015 (KTN 6.11 sua) 2" xfId="8771"/>
    <cellStyle name="T_CDKT_bieu ke hoach dau thau" xfId="6431"/>
    <cellStyle name="T_CDKT_bieu ke hoach dau thau 2" xfId="6432"/>
    <cellStyle name="T_CDKT_bieu ke hoach dau thau 2 2" xfId="6433"/>
    <cellStyle name="T_CDKT_bieu ke hoach dau thau 2 2 2" xfId="8767"/>
    <cellStyle name="T_CDKT_bieu ke hoach dau thau 2 3" xfId="8768"/>
    <cellStyle name="T_CDKT_bieu ke hoach dau thau 3" xfId="8769"/>
    <cellStyle name="T_CDKT_bieu ke hoach dau thau truong mam non SKH" xfId="6434"/>
    <cellStyle name="T_CDKT_bieu ke hoach dau thau truong mam non SKH 2" xfId="6435"/>
    <cellStyle name="T_CDKT_bieu ke hoach dau thau truong mam non SKH 2 2" xfId="6436"/>
    <cellStyle name="T_CDKT_bieu ke hoach dau thau truong mam non SKH 2 2 2" xfId="12519"/>
    <cellStyle name="T_CDKT_bieu ke hoach dau thau truong mam non SKH 2 3" xfId="8765"/>
    <cellStyle name="T_CDKT_bieu ke hoach dau thau truong mam non SKH 3" xfId="8766"/>
    <cellStyle name="T_CDKT_bieu ke hoach dau thau truong mam non SKH_BIEU KE HOACH  2015 (KTN 6.11 sua)" xfId="6437"/>
    <cellStyle name="T_CDKT_bieu ke hoach dau thau truong mam non SKH_BIEU KE HOACH  2015 (KTN 6.11 sua) 2" xfId="12499"/>
    <cellStyle name="T_CDKT_bieu ke hoach dau thau_BIEU KE HOACH  2015 (KTN 6.11 sua)" xfId="6438"/>
    <cellStyle name="T_CDKT_bieu ke hoach dau thau_BIEU KE HOACH  2015 (KTN 6.11 sua) 2" xfId="12497"/>
    <cellStyle name="T_CDKT_bieu tong hop lai kh von 2011 gui phong TH-KTDN" xfId="6439"/>
    <cellStyle name="T_CDKT_bieu tong hop lai kh von 2011 gui phong TH-KTDN 2" xfId="6440"/>
    <cellStyle name="T_CDKT_bieu tong hop lai kh von 2011 gui phong TH-KTDN 2 2" xfId="6441"/>
    <cellStyle name="T_CDKT_bieu tong hop lai kh von 2011 gui phong TH-KTDN 2 2 2" xfId="11808"/>
    <cellStyle name="T_CDKT_bieu tong hop lai kh von 2011 gui phong TH-KTDN 2 2 3" xfId="11724"/>
    <cellStyle name="T_CDKT_bieu tong hop lai kh von 2011 gui phong TH-KTDN 2 2 4" xfId="12520"/>
    <cellStyle name="T_CDKT_bieu tong hop lai kh von 2011 gui phong TH-KTDN 2 2 5" xfId="13137"/>
    <cellStyle name="T_CDKT_bieu tong hop lai kh von 2011 gui phong TH-KTDN 2 3" xfId="11807"/>
    <cellStyle name="T_CDKT_bieu tong hop lai kh von 2011 gui phong TH-KTDN 2 4" xfId="11723"/>
    <cellStyle name="T_CDKT_bieu tong hop lai kh von 2011 gui phong TH-KTDN 2 5" xfId="12500"/>
    <cellStyle name="T_CDKT_bieu tong hop lai kh von 2011 gui phong TH-KTDN 2 6" xfId="13136"/>
    <cellStyle name="T_CDKT_bieu tong hop lai kh von 2011 gui phong TH-KTDN 3" xfId="11806"/>
    <cellStyle name="T_CDKT_bieu tong hop lai kh von 2011 gui phong TH-KTDN 4" xfId="11722"/>
    <cellStyle name="T_CDKT_bieu tong hop lai kh von 2011 gui phong TH-KTDN 5" xfId="12498"/>
    <cellStyle name="T_CDKT_bieu tong hop lai kh von 2011 gui phong TH-KTDN 6" xfId="13135"/>
    <cellStyle name="T_CDKT_bieu tong hop lai kh von 2011 gui phong TH-KTDN_BIEU KE HOACH  2015 (KTN 6.11 sua)" xfId="6442"/>
    <cellStyle name="T_CDKT_bieu tong hop lai kh von 2011 gui phong TH-KTDN_BIEU KE HOACH  2015 (KTN 6.11 sua) 2" xfId="11809"/>
    <cellStyle name="T_CDKT_bieu tong hop lai kh von 2011 gui phong TH-KTDN_BIEU KE HOACH  2015 (KTN 6.11 sua) 3" xfId="11725"/>
    <cellStyle name="T_CDKT_bieu tong hop lai kh von 2011 gui phong TH-KTDN_BIEU KE HOACH  2015 (KTN 6.11 sua) 4" xfId="8764"/>
    <cellStyle name="T_CDKT_bieu tong hop lai kh von 2011 gui phong TH-KTDN_BIEU KE HOACH  2015 (KTN 6.11 sua) 5" xfId="13138"/>
    <cellStyle name="T_CDKT_Book1" xfId="6443"/>
    <cellStyle name="T_CDKT_Book1 2" xfId="6444"/>
    <cellStyle name="T_CDKT_Book1 2 2" xfId="6445"/>
    <cellStyle name="T_CDKT_Book1 2 2 2" xfId="11812"/>
    <cellStyle name="T_CDKT_Book1 2 2 3" xfId="11728"/>
    <cellStyle name="T_CDKT_Book1 2 2 4" xfId="12495"/>
    <cellStyle name="T_CDKT_Book1 2 2 5" xfId="13141"/>
    <cellStyle name="T_CDKT_Book1 2 3" xfId="11811"/>
    <cellStyle name="T_CDKT_Book1 2 4" xfId="11727"/>
    <cellStyle name="T_CDKT_Book1 2 5" xfId="12496"/>
    <cellStyle name="T_CDKT_Book1 2 6" xfId="13140"/>
    <cellStyle name="T_CDKT_Book1 3" xfId="11810"/>
    <cellStyle name="T_CDKT_Book1 4" xfId="11726"/>
    <cellStyle name="T_CDKT_Book1 5" xfId="12896"/>
    <cellStyle name="T_CDKT_Book1 6" xfId="13139"/>
    <cellStyle name="T_CDKT_Book1_BIEU KE HOACH  2015 (KTN 6.11 sua)" xfId="6446"/>
    <cellStyle name="T_CDKT_Book1_BIEU KE HOACH  2015 (KTN 6.11 sua) 2" xfId="11813"/>
    <cellStyle name="T_CDKT_Book1_BIEU KE HOACH  2015 (KTN 6.11 sua) 3" xfId="11729"/>
    <cellStyle name="T_CDKT_Book1_BIEU KE HOACH  2015 (KTN 6.11 sua) 4" xfId="12494"/>
    <cellStyle name="T_CDKT_Book1_BIEU KE HOACH  2015 (KTN 6.11 sua) 5" xfId="13142"/>
    <cellStyle name="T_CDKT_Book1_Ke hoach 2010 (theo doi 11-8-2010)" xfId="6447"/>
    <cellStyle name="T_CDKT_Book1_Ke hoach 2010 (theo doi 11-8-2010) 2" xfId="6448"/>
    <cellStyle name="T_CDKT_Book1_Ke hoach 2010 (theo doi 11-8-2010) 2 2" xfId="6449"/>
    <cellStyle name="T_CDKT_Book1_Ke hoach 2010 (theo doi 11-8-2010) 2 2 2" xfId="12482"/>
    <cellStyle name="T_CDKT_Book1_Ke hoach 2010 (theo doi 11-8-2010) 2 3" xfId="12492"/>
    <cellStyle name="T_CDKT_Book1_Ke hoach 2010 (theo doi 11-8-2010) 3" xfId="12493"/>
    <cellStyle name="T_CDKT_Book1_Ke hoach 2010 (theo doi 11-8-2010)_BIEU KE HOACH  2015 (KTN 6.11 sua)" xfId="6450"/>
    <cellStyle name="T_CDKT_Book1_Ke hoach 2010 (theo doi 11-8-2010)_BIEU KE HOACH  2015 (KTN 6.11 sua) 2" xfId="12486"/>
    <cellStyle name="T_CDKT_Copy of KH PHAN BO VON ĐỐI ỨNG NAM 2011 (30 TY phuong án gop WB)" xfId="6451"/>
    <cellStyle name="T_CDKT_Copy of KH PHAN BO VON ĐỐI ỨNG NAM 2011 (30 TY phuong án gop WB) 2" xfId="6452"/>
    <cellStyle name="T_CDKT_Copy of KH PHAN BO VON ĐỐI ỨNG NAM 2011 (30 TY phuong án gop WB) 2 2" xfId="6453"/>
    <cellStyle name="T_CDKT_Copy of KH PHAN BO VON ĐỐI ỨNG NAM 2011 (30 TY phuong án gop WB) 2 2 2" xfId="11816"/>
    <cellStyle name="T_CDKT_Copy of KH PHAN BO VON ĐỐI ỨNG NAM 2011 (30 TY phuong án gop WB) 2 2 3" xfId="11746"/>
    <cellStyle name="T_CDKT_Copy of KH PHAN BO VON ĐỐI ỨNG NAM 2011 (30 TY phuong án gop WB) 2 2 4" xfId="12483"/>
    <cellStyle name="T_CDKT_Copy of KH PHAN BO VON ĐỐI ỨNG NAM 2011 (30 TY phuong án gop WB) 2 2 5" xfId="13145"/>
    <cellStyle name="T_CDKT_Copy of KH PHAN BO VON ĐỐI ỨNG NAM 2011 (30 TY phuong án gop WB) 2 3" xfId="11815"/>
    <cellStyle name="T_CDKT_Copy of KH PHAN BO VON ĐỐI ỨNG NAM 2011 (30 TY phuong án gop WB) 2 4" xfId="11745"/>
    <cellStyle name="T_CDKT_Copy of KH PHAN BO VON ĐỐI ỨNG NAM 2011 (30 TY phuong án gop WB) 2 5" xfId="12487"/>
    <cellStyle name="T_CDKT_Copy of KH PHAN BO VON ĐỐI ỨNG NAM 2011 (30 TY phuong án gop WB) 2 6" xfId="13144"/>
    <cellStyle name="T_CDKT_Copy of KH PHAN BO VON ĐỐI ỨNG NAM 2011 (30 TY phuong án gop WB) 3" xfId="11814"/>
    <cellStyle name="T_CDKT_Copy of KH PHAN BO VON ĐỐI ỨNG NAM 2011 (30 TY phuong án gop WB) 4" xfId="11730"/>
    <cellStyle name="T_CDKT_Copy of KH PHAN BO VON ĐỐI ỨNG NAM 2011 (30 TY phuong án gop WB) 5" xfId="12474"/>
    <cellStyle name="T_CDKT_Copy of KH PHAN BO VON ĐỐI ỨNG NAM 2011 (30 TY phuong án gop WB) 6" xfId="13143"/>
    <cellStyle name="T_CDKT_Copy of KH PHAN BO VON ĐỐI ỨNG NAM 2011 (30 TY phuong án gop WB)_BIEU KE HOACH  2015 (KTN 6.11 sua)" xfId="6454"/>
    <cellStyle name="T_CDKT_Copy of KH PHAN BO VON ĐỐI ỨNG NAM 2011 (30 TY phuong án gop WB)_BIEU KE HOACH  2015 (KTN 6.11 sua) 2" xfId="11817"/>
    <cellStyle name="T_CDKT_Copy of KH PHAN BO VON ĐỐI ỨNG NAM 2011 (30 TY phuong án gop WB)_BIEU KE HOACH  2015 (KTN 6.11 sua) 3" xfId="11747"/>
    <cellStyle name="T_CDKT_Copy of KH PHAN BO VON ĐỐI ỨNG NAM 2011 (30 TY phuong án gop WB)_BIEU KE HOACH  2015 (KTN 6.11 sua) 4" xfId="12958"/>
    <cellStyle name="T_CDKT_Copy of KH PHAN BO VON ĐỐI ỨNG NAM 2011 (30 TY phuong án gop WB)_BIEU KE HOACH  2015 (KTN 6.11 sua) 5" xfId="13146"/>
    <cellStyle name="T_CDKT_DT tieu hoc diem TDC ban Cho 28-02-09" xfId="6455"/>
    <cellStyle name="T_CDKT_DT tieu hoc diem TDC ban Cho 28-02-09 2" xfId="6456"/>
    <cellStyle name="T_CDKT_DT tieu hoc diem TDC ban Cho 28-02-09 2 2" xfId="6457"/>
    <cellStyle name="T_CDKT_DT tieu hoc diem TDC ban Cho 28-02-09 2 2 2" xfId="8761"/>
    <cellStyle name="T_CDKT_DT tieu hoc diem TDC ban Cho 28-02-09 2 3" xfId="8762"/>
    <cellStyle name="T_CDKT_DT tieu hoc diem TDC ban Cho 28-02-09 3" xfId="8763"/>
    <cellStyle name="T_CDKT_DT tieu hoc diem TDC ban Cho 28-02-09_BIEU KE HOACH  2015 (KTN 6.11 sua)" xfId="6458"/>
    <cellStyle name="T_CDKT_DT tieu hoc diem TDC ban Cho 28-02-09_BIEU KE HOACH  2015 (KTN 6.11 sua) 2" xfId="8760"/>
    <cellStyle name="T_CDKT_DTTD chieng chan Tham lai 29-9-2009" xfId="6459"/>
    <cellStyle name="T_CDKT_DTTD chieng chan Tham lai 29-9-2009 2" xfId="6460"/>
    <cellStyle name="T_CDKT_DTTD chieng chan Tham lai 29-9-2009 2 2" xfId="6461"/>
    <cellStyle name="T_CDKT_DTTD chieng chan Tham lai 29-9-2009 2 2 2" xfId="11820"/>
    <cellStyle name="T_CDKT_DTTD chieng chan Tham lai 29-9-2009 2 2 3" xfId="11733"/>
    <cellStyle name="T_CDKT_DTTD chieng chan Tham lai 29-9-2009 2 2 4" xfId="8758"/>
    <cellStyle name="T_CDKT_DTTD chieng chan Tham lai 29-9-2009 2 2 5" xfId="13149"/>
    <cellStyle name="T_CDKT_DTTD chieng chan Tham lai 29-9-2009 2 3" xfId="11819"/>
    <cellStyle name="T_CDKT_DTTD chieng chan Tham lai 29-9-2009 2 4" xfId="11732"/>
    <cellStyle name="T_CDKT_DTTD chieng chan Tham lai 29-9-2009 2 5" xfId="8759"/>
    <cellStyle name="T_CDKT_DTTD chieng chan Tham lai 29-9-2009 2 6" xfId="13148"/>
    <cellStyle name="T_CDKT_DTTD chieng chan Tham lai 29-9-2009 3" xfId="11818"/>
    <cellStyle name="T_CDKT_DTTD chieng chan Tham lai 29-9-2009 4" xfId="11731"/>
    <cellStyle name="T_CDKT_DTTD chieng chan Tham lai 29-9-2009 5" xfId="12897"/>
    <cellStyle name="T_CDKT_DTTD chieng chan Tham lai 29-9-2009 6" xfId="13147"/>
    <cellStyle name="T_CDKT_DTTD chieng chan Tham lai 29-9-2009_BIEU KE HOACH  2015 (KTN 6.11 sua)" xfId="6462"/>
    <cellStyle name="T_CDKT_DTTD chieng chan Tham lai 29-9-2009_BIEU KE HOACH  2015 (KTN 6.11 sua) 2" xfId="11821"/>
    <cellStyle name="T_CDKT_DTTD chieng chan Tham lai 29-9-2009_BIEU KE HOACH  2015 (KTN 6.11 sua) 3" xfId="11734"/>
    <cellStyle name="T_CDKT_DTTD chieng chan Tham lai 29-9-2009_BIEU KE HOACH  2015 (KTN 6.11 sua) 4" xfId="8757"/>
    <cellStyle name="T_CDKT_DTTD chieng chan Tham lai 29-9-2009_BIEU KE HOACH  2015 (KTN 6.11 sua) 5" xfId="13150"/>
    <cellStyle name="T_CDKT_GVL" xfId="6463"/>
    <cellStyle name="T_CDKT_GVL 2" xfId="6464"/>
    <cellStyle name="T_CDKT_GVL 2 2" xfId="6465"/>
    <cellStyle name="T_CDKT_GVL 2 2 2" xfId="11824"/>
    <cellStyle name="T_CDKT_GVL 2 2 3" xfId="11738"/>
    <cellStyle name="T_CDKT_GVL 2 2 4" xfId="8754"/>
    <cellStyle name="T_CDKT_GVL 2 2 5" xfId="13153"/>
    <cellStyle name="T_CDKT_GVL 2 3" xfId="11823"/>
    <cellStyle name="T_CDKT_GVL 2 4" xfId="11736"/>
    <cellStyle name="T_CDKT_GVL 2 5" xfId="8755"/>
    <cellStyle name="T_CDKT_GVL 2 6" xfId="13152"/>
    <cellStyle name="T_CDKT_GVL 3" xfId="11822"/>
    <cellStyle name="T_CDKT_GVL 4" xfId="11735"/>
    <cellStyle name="T_CDKT_GVL 5" xfId="8756"/>
    <cellStyle name="T_CDKT_GVL 6" xfId="13151"/>
    <cellStyle name="T_CDKT_GVL_BIEU KE HOACH  2015 (KTN 6.11 sua)" xfId="6466"/>
    <cellStyle name="T_CDKT_GVL_BIEU KE HOACH  2015 (KTN 6.11 sua) 2" xfId="11825"/>
    <cellStyle name="T_CDKT_GVL_BIEU KE HOACH  2015 (KTN 6.11 sua) 3" xfId="11743"/>
    <cellStyle name="T_CDKT_GVL_BIEU KE HOACH  2015 (KTN 6.11 sua) 4" xfId="8753"/>
    <cellStyle name="T_CDKT_GVL_BIEU KE HOACH  2015 (KTN 6.11 sua) 5" xfId="13154"/>
    <cellStyle name="T_CDKT_Ke hoach 2010 (theo doi 11-8-2010)" xfId="6467"/>
    <cellStyle name="T_CDKT_Ke hoach 2010 (theo doi 11-8-2010) 2" xfId="6468"/>
    <cellStyle name="T_CDKT_Ke hoach 2010 (theo doi 11-8-2010) 2 2" xfId="6469"/>
    <cellStyle name="T_CDKT_Ke hoach 2010 (theo doi 11-8-2010) 2 2 2" xfId="8750"/>
    <cellStyle name="T_CDKT_Ke hoach 2010 (theo doi 11-8-2010) 2 3" xfId="8751"/>
    <cellStyle name="T_CDKT_Ke hoach 2010 (theo doi 11-8-2010) 3" xfId="8752"/>
    <cellStyle name="T_CDKT_Ke hoach 2010 (theo doi 11-8-2010)_BIEU KE HOACH  2015 (KTN 6.11 sua)" xfId="6470"/>
    <cellStyle name="T_CDKT_Ke hoach 2010 (theo doi 11-8-2010)_BIEU KE HOACH  2015 (KTN 6.11 sua) 2" xfId="8749"/>
    <cellStyle name="T_CDKT_ke hoach dau thau 30-6-2010" xfId="6471"/>
    <cellStyle name="T_CDKT_ke hoach dau thau 30-6-2010 2" xfId="6472"/>
    <cellStyle name="T_CDKT_ke hoach dau thau 30-6-2010 2 2" xfId="6473"/>
    <cellStyle name="T_CDKT_ke hoach dau thau 30-6-2010 2 2 2" xfId="8746"/>
    <cellStyle name="T_CDKT_ke hoach dau thau 30-6-2010 2 3" xfId="8747"/>
    <cellStyle name="T_CDKT_ke hoach dau thau 30-6-2010 3" xfId="8748"/>
    <cellStyle name="T_CDKT_ke hoach dau thau 30-6-2010_BIEU KE HOACH  2015 (KTN 6.11 sua)" xfId="6474"/>
    <cellStyle name="T_CDKT_ke hoach dau thau 30-6-2010_BIEU KE HOACH  2015 (KTN 6.11 sua) 2" xfId="8745"/>
    <cellStyle name="T_CDKT_KH Von 2012 gui BKH 1" xfId="6475"/>
    <cellStyle name="T_CDKT_KH Von 2012 gui BKH 1 2" xfId="6476"/>
    <cellStyle name="T_CDKT_KH Von 2012 gui BKH 1 2 2" xfId="6477"/>
    <cellStyle name="T_CDKT_KH Von 2012 gui BKH 1 2 2 2" xfId="11829"/>
    <cellStyle name="T_CDKT_KH Von 2012 gui BKH 1 2 2 3" xfId="11750"/>
    <cellStyle name="T_CDKT_KH Von 2012 gui BKH 1 2 2 4" xfId="8742"/>
    <cellStyle name="T_CDKT_KH Von 2012 gui BKH 1 2 2 5" xfId="13157"/>
    <cellStyle name="T_CDKT_KH Von 2012 gui BKH 1 2 3" xfId="11828"/>
    <cellStyle name="T_CDKT_KH Von 2012 gui BKH 1 2 4" xfId="11749"/>
    <cellStyle name="T_CDKT_KH Von 2012 gui BKH 1 2 5" xfId="8743"/>
    <cellStyle name="T_CDKT_KH Von 2012 gui BKH 1 2 6" xfId="13156"/>
    <cellStyle name="T_CDKT_KH Von 2012 gui BKH 1 3" xfId="11827"/>
    <cellStyle name="T_CDKT_KH Von 2012 gui BKH 1 4" xfId="11748"/>
    <cellStyle name="T_CDKT_KH Von 2012 gui BKH 1 5" xfId="8744"/>
    <cellStyle name="T_CDKT_KH Von 2012 gui BKH 1 6" xfId="13155"/>
    <cellStyle name="T_CDKT_KH Von 2012 gui BKH 1_BIEU KE HOACH  2015 (KTN 6.11 sua)" xfId="6478"/>
    <cellStyle name="T_CDKT_KH Von 2012 gui BKH 1_BIEU KE HOACH  2015 (KTN 6.11 sua) 2" xfId="11830"/>
    <cellStyle name="T_CDKT_KH Von 2012 gui BKH 1_BIEU KE HOACH  2015 (KTN 6.11 sua) 3" xfId="11751"/>
    <cellStyle name="T_CDKT_KH Von 2012 gui BKH 1_BIEU KE HOACH  2015 (KTN 6.11 sua) 4" xfId="8741"/>
    <cellStyle name="T_CDKT_KH Von 2012 gui BKH 1_BIEU KE HOACH  2015 (KTN 6.11 sua) 5" xfId="13158"/>
    <cellStyle name="T_CDKT_QD ke hoach dau thau" xfId="6479"/>
    <cellStyle name="T_CDKT_QD ke hoach dau thau 2" xfId="6480"/>
    <cellStyle name="T_CDKT_QD ke hoach dau thau 2 2" xfId="6481"/>
    <cellStyle name="T_CDKT_QD ke hoach dau thau 2 2 2" xfId="8738"/>
    <cellStyle name="T_CDKT_QD ke hoach dau thau 2 3" xfId="8739"/>
    <cellStyle name="T_CDKT_QD ke hoach dau thau 3" xfId="8740"/>
    <cellStyle name="T_CDKT_QD ke hoach dau thau_BIEU KE HOACH  2015 (KTN 6.11 sua)" xfId="6482"/>
    <cellStyle name="T_CDKT_QD ke hoach dau thau_BIEU KE HOACH  2015 (KTN 6.11 sua) 2" xfId="8737"/>
    <cellStyle name="T_CDKT_Tienluong" xfId="6483"/>
    <cellStyle name="T_CDKT_Tienluong 2" xfId="6484"/>
    <cellStyle name="T_CDKT_Tienluong 2 2" xfId="6485"/>
    <cellStyle name="T_CDKT_Tienluong 2 2 2" xfId="9068"/>
    <cellStyle name="T_CDKT_Tienluong 2 3" xfId="9069"/>
    <cellStyle name="T_CDKT_Tienluong 3" xfId="8736"/>
    <cellStyle name="T_CDKT_Tienluong_BIEU KE HOACH  2015 (KTN 6.11 sua)" xfId="6486"/>
    <cellStyle name="T_CDKT_Tienluong_BIEU KE HOACH  2015 (KTN 6.11 sua) 2" xfId="9067"/>
    <cellStyle name="T_CDKT_Tong von ĐTPT" xfId="6487"/>
    <cellStyle name="T_CDKT_Tong von ĐTPT 2" xfId="6488"/>
    <cellStyle name="T_CDKT_Tong von ĐTPT 2 2" xfId="6489"/>
    <cellStyle name="T_CDKT_Tong von ĐTPT 2 2 2" xfId="9064"/>
    <cellStyle name="T_CDKT_Tong von ĐTPT 2 3" xfId="9065"/>
    <cellStyle name="T_CDKT_Tong von ĐTPT 3" xfId="9066"/>
    <cellStyle name="T_CDKT_Tong von ĐTPT_BIEU KE HOACH  2015 (KTN 6.11 sua)" xfId="6490"/>
    <cellStyle name="T_CDKT_Tong von ĐTPT_BIEU KE HOACH  2015 (KTN 6.11 sua) 2" xfId="9063"/>
    <cellStyle name="T_cong bo ĐGCM ĐB nam 2008" xfId="6491"/>
    <cellStyle name="T_cong bo ĐGCM ĐB nam 2008 2" xfId="6492"/>
    <cellStyle name="T_cong bo ĐGCM ĐB nam 2008 2 2" xfId="6493"/>
    <cellStyle name="T_cong bo ĐGCM ĐB nam 2008 2 2 2" xfId="8733"/>
    <cellStyle name="T_cong bo ĐGCM ĐB nam 2008 2 3" xfId="8734"/>
    <cellStyle name="T_cong bo ĐGCM ĐB nam 2008 3" xfId="8735"/>
    <cellStyle name="T_cong bo ĐGCM ĐB nam 2008_BIEU KE HOACH  2015 (KTN 6.11 sua)" xfId="6494"/>
    <cellStyle name="T_cong bo ĐGCM ĐB nam 2008_BIEU KE HOACH  2015 (KTN 6.11 sua) 2" xfId="8732"/>
    <cellStyle name="T_cong bo ĐGCM ĐB nam 2008_GVL" xfId="6495"/>
    <cellStyle name="T_cong bo ĐGCM ĐB nam 2008_GVL 2" xfId="6496"/>
    <cellStyle name="T_cong bo ĐGCM ĐB nam 2008_GVL 2 2" xfId="6497"/>
    <cellStyle name="T_cong bo ĐGCM ĐB nam 2008_GVL 2 2 2" xfId="8723"/>
    <cellStyle name="T_cong bo ĐGCM ĐB nam 2008_GVL 2 3" xfId="8731"/>
    <cellStyle name="T_cong bo ĐGCM ĐB nam 2008_GVL 3" xfId="8725"/>
    <cellStyle name="T_cong bo ĐGCM ĐB nam 2008_GVL_BIEU KE HOACH  2015 (KTN 6.11 sua)" xfId="6498"/>
    <cellStyle name="T_cong bo ĐGCM ĐB nam 2008_GVL_BIEU KE HOACH  2015 (KTN 6.11 sua) 2" xfId="8722"/>
    <cellStyle name="T_Copy of Bao cao  XDCB 7 thang nam 2008_So KH&amp;DT SUA" xfId="6499"/>
    <cellStyle name="T_Copy of Bao cao  XDCB 7 thang nam 2008_So KH&amp;DT SUA 2" xfId="6500"/>
    <cellStyle name="T_Copy of Bao cao  XDCB 7 thang nam 2008_So KH&amp;DT SUA 2 2" xfId="8720"/>
    <cellStyle name="T_Copy of Bao cao  XDCB 7 thang nam 2008_So KH&amp;DT SUA 3" xfId="8721"/>
    <cellStyle name="T_Copy of Bao cao  XDCB 7 thang nam 2008_So KH&amp;DT SUA_CT 134" xfId="6501"/>
    <cellStyle name="T_Copy of Bao cao  XDCB 7 thang nam 2008_So KH&amp;DT SUA_CT 134 2" xfId="8719"/>
    <cellStyle name="T_Copy of Biểu BC điều chỉnh chỉ tiêu NN các huyện chia tách 404 ngay 23.5" xfId="6502"/>
    <cellStyle name="T_Copy of Biểu BC điều chỉnh chỉ tiêu NN các huyện chia tách 404 ngay 23.5 2" xfId="8718"/>
    <cellStyle name="T_Copy of KH PHAN BO VON ĐỐI ỨNG NAM 2011 (30 TY phuong án gop WB)" xfId="6503"/>
    <cellStyle name="T_Copy of KH PHAN BO VON ĐỐI ỨNG NAM 2011 (30 TY phuong án gop WB) 2" xfId="6504"/>
    <cellStyle name="T_Copy of KH PHAN BO VON ĐỐI ỨNG NAM 2011 (30 TY phuong án gop WB) 2 2" xfId="8716"/>
    <cellStyle name="T_Copy of KH PHAN BO VON ĐỐI ỨNG NAM 2011 (30 TY phuong án gop WB) 3" xfId="8717"/>
    <cellStyle name="T_Copy of KH PHAN BO VON ĐỐI ỨNG NAM 2011 (30 TY phuong án gop WB)_BIEU KE HOACH  2015 (KTN 6.11 sua)" xfId="6505"/>
    <cellStyle name="T_Copy of KH PHAN BO VON ĐỐI ỨNG NAM 2011 (30 TY phuong án gop WB)_BIEU KE HOACH  2015 (KTN 6.11 sua) 2" xfId="8715"/>
    <cellStyle name="T_Copy of SO THEO DOI SAN LUONG NAM 2007" xfId="6506"/>
    <cellStyle name="T_Copy of SO THEO DOI SAN LUONG NAM 2007 2" xfId="6507"/>
    <cellStyle name="T_Copy of SO THEO DOI SAN LUONG NAM 2007 2 2" xfId="8713"/>
    <cellStyle name="T_Copy of SO THEO DOI SAN LUONG NAM 2007 3" xfId="8714"/>
    <cellStyle name="T_Copy of SO THEO DOI SAN LUONG NAM 2007_BIEU KE HOACH  2015 (KTN 6.11 sua)" xfId="6508"/>
    <cellStyle name="T_Copy of SO THEO DOI SAN LUONG NAM 2007_BIEU KE HOACH  2015 (KTN 6.11 sua) 2" xfId="8712"/>
    <cellStyle name="T_CPK" xfId="6509"/>
    <cellStyle name="T_CPK 2" xfId="8711"/>
    <cellStyle name="T_CPK_Bao cao danh muc cac cong trinh tren dia ban huyen 4-2010" xfId="6510"/>
    <cellStyle name="T_CPK_Bao cao danh muc cac cong trinh tren dia ban huyen 4-2010 2" xfId="8729"/>
    <cellStyle name="T_CPK_Bieu chi tieu KH 2014 (Huy-04-11)" xfId="6511"/>
    <cellStyle name="T_CPK_Bieu chi tieu KH 2014 (Huy-04-11) 2" xfId="6512"/>
    <cellStyle name="T_CPK_Bieu chi tieu KH 2014 (Huy-04-11) 2 2" xfId="8710"/>
    <cellStyle name="T_CPK_Bieu chi tieu KH 2014 (Huy-04-11) 3" xfId="8728"/>
    <cellStyle name="T_CPK_bieu ke hoach dau thau" xfId="6513"/>
    <cellStyle name="T_CPK_bieu ke hoach dau thau 2" xfId="6514"/>
    <cellStyle name="T_CPK_bieu ke hoach dau thau 2 2" xfId="6515"/>
    <cellStyle name="T_CPK_bieu ke hoach dau thau 2 2 2" xfId="8708"/>
    <cellStyle name="T_CPK_bieu ke hoach dau thau 2 3" xfId="8709"/>
    <cellStyle name="T_CPK_bieu ke hoach dau thau 3" xfId="12908"/>
    <cellStyle name="T_CPK_bieu ke hoach dau thau truong mam non SKH" xfId="6516"/>
    <cellStyle name="T_CPK_bieu ke hoach dau thau truong mam non SKH 2" xfId="6517"/>
    <cellStyle name="T_CPK_bieu ke hoach dau thau truong mam non SKH 2 2" xfId="6518"/>
    <cellStyle name="T_CPK_bieu ke hoach dau thau truong mam non SKH 2 2 2" xfId="8706"/>
    <cellStyle name="T_CPK_bieu ke hoach dau thau truong mam non SKH 2 3" xfId="12909"/>
    <cellStyle name="T_CPK_bieu ke hoach dau thau truong mam non SKH 3" xfId="8707"/>
    <cellStyle name="T_CPK_bieu ke hoach dau thau truong mam non SKH_BIEU KE HOACH  2015 (KTN 6.11 sua)" xfId="6519"/>
    <cellStyle name="T_CPK_bieu ke hoach dau thau truong mam non SKH_BIEU KE HOACH  2015 (KTN 6.11 sua) 2" xfId="8705"/>
    <cellStyle name="T_CPK_bieu ke hoach dau thau_BIEU KE HOACH  2015 (KTN 6.11 sua)" xfId="6520"/>
    <cellStyle name="T_CPK_bieu ke hoach dau thau_BIEU KE HOACH  2015 (KTN 6.11 sua) 2" xfId="8704"/>
    <cellStyle name="T_CPK_bieu tong hop lai kh von 2011 gui phong TH-KTDN" xfId="6521"/>
    <cellStyle name="T_CPK_bieu tong hop lai kh von 2011 gui phong TH-KTDN 2" xfId="6522"/>
    <cellStyle name="T_CPK_bieu tong hop lai kh von 2011 gui phong TH-KTDN 2 2" xfId="6523"/>
    <cellStyle name="T_CPK_bieu tong hop lai kh von 2011 gui phong TH-KTDN 2 2 2" xfId="11844"/>
    <cellStyle name="T_CPK_bieu tong hop lai kh von 2011 gui phong TH-KTDN 2 2 3" xfId="11771"/>
    <cellStyle name="T_CPK_bieu tong hop lai kh von 2011 gui phong TH-KTDN 2 2 4" xfId="8701"/>
    <cellStyle name="T_CPK_bieu tong hop lai kh von 2011 gui phong TH-KTDN 2 2 5" xfId="13161"/>
    <cellStyle name="T_CPK_bieu tong hop lai kh von 2011 gui phong TH-KTDN 2 3" xfId="11843"/>
    <cellStyle name="T_CPK_bieu tong hop lai kh von 2011 gui phong TH-KTDN 2 4" xfId="11770"/>
    <cellStyle name="T_CPK_bieu tong hop lai kh von 2011 gui phong TH-KTDN 2 5" xfId="8702"/>
    <cellStyle name="T_CPK_bieu tong hop lai kh von 2011 gui phong TH-KTDN 2 6" xfId="13160"/>
    <cellStyle name="T_CPK_bieu tong hop lai kh von 2011 gui phong TH-KTDN 3" xfId="11842"/>
    <cellStyle name="T_CPK_bieu tong hop lai kh von 2011 gui phong TH-KTDN 4" xfId="11764"/>
    <cellStyle name="T_CPK_bieu tong hop lai kh von 2011 gui phong TH-KTDN 5" xfId="8703"/>
    <cellStyle name="T_CPK_bieu tong hop lai kh von 2011 gui phong TH-KTDN 6" xfId="13159"/>
    <cellStyle name="T_CPK_bieu tong hop lai kh von 2011 gui phong TH-KTDN_BIEU KE HOACH  2015 (KTN 6.11 sua)" xfId="6524"/>
    <cellStyle name="T_CPK_bieu tong hop lai kh von 2011 gui phong TH-KTDN_BIEU KE HOACH  2015 (KTN 6.11 sua) 2" xfId="11845"/>
    <cellStyle name="T_CPK_bieu tong hop lai kh von 2011 gui phong TH-KTDN_BIEU KE HOACH  2015 (KTN 6.11 sua) 3" xfId="11768"/>
    <cellStyle name="T_CPK_bieu tong hop lai kh von 2011 gui phong TH-KTDN_BIEU KE HOACH  2015 (KTN 6.11 sua) 4" xfId="8700"/>
    <cellStyle name="T_CPK_bieu tong hop lai kh von 2011 gui phong TH-KTDN_BIEU KE HOACH  2015 (KTN 6.11 sua) 5" xfId="13162"/>
    <cellStyle name="T_CPK_Book1" xfId="6525"/>
    <cellStyle name="T_CPK_Book1 2" xfId="6526"/>
    <cellStyle name="T_CPK_Book1 2 2" xfId="6527"/>
    <cellStyle name="T_CPK_Book1 2 2 2" xfId="8697"/>
    <cellStyle name="T_CPK_Book1 2 3" xfId="8698"/>
    <cellStyle name="T_CPK_Book1 3" xfId="8699"/>
    <cellStyle name="T_CPK_Book1_1" xfId="6528"/>
    <cellStyle name="T_CPK_Book1_1 2" xfId="6529"/>
    <cellStyle name="T_CPK_Book1_1 2 2" xfId="6530"/>
    <cellStyle name="T_CPK_Book1_1 2 2 2" xfId="8695"/>
    <cellStyle name="T_CPK_Book1_1 2 3" xfId="8696"/>
    <cellStyle name="T_CPK_Book1_1 3" xfId="12910"/>
    <cellStyle name="T_CPK_Book1_1_BIEU KE HOACH  2015 (KTN 6.11 sua)" xfId="6531"/>
    <cellStyle name="T_CPK_Book1_1_BIEU KE HOACH  2015 (KTN 6.11 sua) 2" xfId="12911"/>
    <cellStyle name="T_CPK_Book1_BIEU KE HOACH  2015 (KTN 6.11 sua)" xfId="6532"/>
    <cellStyle name="T_CPK_Book1_BIEU KE HOACH  2015 (KTN 6.11 sua) 2" xfId="8887"/>
    <cellStyle name="T_CPK_Book1_DTTD chieng chan Tham lai 29-9-2009" xfId="6533"/>
    <cellStyle name="T_CPK_Book1_DTTD chieng chan Tham lai 29-9-2009 2" xfId="6534"/>
    <cellStyle name="T_CPK_Book1_DTTD chieng chan Tham lai 29-9-2009 2 2" xfId="6535"/>
    <cellStyle name="T_CPK_Book1_DTTD chieng chan Tham lai 29-9-2009 2 2 2" xfId="8884"/>
    <cellStyle name="T_CPK_Book1_DTTD chieng chan Tham lai 29-9-2009 2 3" xfId="8885"/>
    <cellStyle name="T_CPK_Book1_DTTD chieng chan Tham lai 29-9-2009 3" xfId="8886"/>
    <cellStyle name="T_CPK_Book1_DTTD chieng chan Tham lai 29-9-2009_BIEU KE HOACH  2015 (KTN 6.11 sua)" xfId="6536"/>
    <cellStyle name="T_CPK_Book1_DTTD chieng chan Tham lai 29-9-2009_BIEU KE HOACH  2015 (KTN 6.11 sua) 2" xfId="8883"/>
    <cellStyle name="T_CPK_Book1_Ke hoach 2010 (theo doi 11-8-2010)" xfId="6537"/>
    <cellStyle name="T_CPK_Book1_Ke hoach 2010 (theo doi 11-8-2010) 2" xfId="6538"/>
    <cellStyle name="T_CPK_Book1_Ke hoach 2010 (theo doi 11-8-2010) 2 2" xfId="6539"/>
    <cellStyle name="T_CPK_Book1_Ke hoach 2010 (theo doi 11-8-2010) 2 2 2" xfId="11850"/>
    <cellStyle name="T_CPK_Book1_Ke hoach 2010 (theo doi 11-8-2010) 2 2 3" xfId="11774"/>
    <cellStyle name="T_CPK_Book1_Ke hoach 2010 (theo doi 11-8-2010) 2 2 4" xfId="8880"/>
    <cellStyle name="T_CPK_Book1_Ke hoach 2010 (theo doi 11-8-2010) 2 2 5" xfId="13165"/>
    <cellStyle name="T_CPK_Book1_Ke hoach 2010 (theo doi 11-8-2010) 2 3" xfId="11849"/>
    <cellStyle name="T_CPK_Book1_Ke hoach 2010 (theo doi 11-8-2010) 2 4" xfId="11773"/>
    <cellStyle name="T_CPK_Book1_Ke hoach 2010 (theo doi 11-8-2010) 2 5" xfId="8881"/>
    <cellStyle name="T_CPK_Book1_Ke hoach 2010 (theo doi 11-8-2010) 2 6" xfId="13164"/>
    <cellStyle name="T_CPK_Book1_Ke hoach 2010 (theo doi 11-8-2010) 3" xfId="11848"/>
    <cellStyle name="T_CPK_Book1_Ke hoach 2010 (theo doi 11-8-2010) 4" xfId="11772"/>
    <cellStyle name="T_CPK_Book1_Ke hoach 2010 (theo doi 11-8-2010) 5" xfId="8882"/>
    <cellStyle name="T_CPK_Book1_Ke hoach 2010 (theo doi 11-8-2010) 6" xfId="13163"/>
    <cellStyle name="T_CPK_Book1_Ke hoach 2010 (theo doi 11-8-2010)_BIEU KE HOACH  2015 (KTN 6.11 sua)" xfId="6540"/>
    <cellStyle name="T_CPK_Book1_Ke hoach 2010 (theo doi 11-8-2010)_BIEU KE HOACH  2015 (KTN 6.11 sua) 2" xfId="11851"/>
    <cellStyle name="T_CPK_Book1_Ke hoach 2010 (theo doi 11-8-2010)_BIEU KE HOACH  2015 (KTN 6.11 sua) 3" xfId="11775"/>
    <cellStyle name="T_CPK_Book1_Ke hoach 2010 (theo doi 11-8-2010)_BIEU KE HOACH  2015 (KTN 6.11 sua) 4" xfId="8879"/>
    <cellStyle name="T_CPK_Book1_Ke hoach 2010 (theo doi 11-8-2010)_BIEU KE HOACH  2015 (KTN 6.11 sua) 5" xfId="13166"/>
    <cellStyle name="T_CPK_Book1_ke hoach dau thau 30-6-2010" xfId="6541"/>
    <cellStyle name="T_CPK_Book1_ke hoach dau thau 30-6-2010 2" xfId="6542"/>
    <cellStyle name="T_CPK_Book1_ke hoach dau thau 30-6-2010 2 2" xfId="6543"/>
    <cellStyle name="T_CPK_Book1_ke hoach dau thau 30-6-2010 2 2 2" xfId="11854"/>
    <cellStyle name="T_CPK_Book1_ke hoach dau thau 30-6-2010 2 2 3" xfId="11782"/>
    <cellStyle name="T_CPK_Book1_ke hoach dau thau 30-6-2010 2 2 4" xfId="8876"/>
    <cellStyle name="T_CPK_Book1_ke hoach dau thau 30-6-2010 2 2 5" xfId="13169"/>
    <cellStyle name="T_CPK_Book1_ke hoach dau thau 30-6-2010 2 3" xfId="11853"/>
    <cellStyle name="T_CPK_Book1_ke hoach dau thau 30-6-2010 2 4" xfId="11781"/>
    <cellStyle name="T_CPK_Book1_ke hoach dau thau 30-6-2010 2 5" xfId="8877"/>
    <cellStyle name="T_CPK_Book1_ke hoach dau thau 30-6-2010 2 6" xfId="13168"/>
    <cellStyle name="T_CPK_Book1_ke hoach dau thau 30-6-2010 3" xfId="11852"/>
    <cellStyle name="T_CPK_Book1_ke hoach dau thau 30-6-2010 4" xfId="11780"/>
    <cellStyle name="T_CPK_Book1_ke hoach dau thau 30-6-2010 5" xfId="8878"/>
    <cellStyle name="T_CPK_Book1_ke hoach dau thau 30-6-2010 6" xfId="13167"/>
    <cellStyle name="T_CPK_Book1_ke hoach dau thau 30-6-2010_BIEU KE HOACH  2015 (KTN 6.11 sua)" xfId="6544"/>
    <cellStyle name="T_CPK_Book1_ke hoach dau thau 30-6-2010_BIEU KE HOACH  2015 (KTN 6.11 sua) 2" xfId="11855"/>
    <cellStyle name="T_CPK_Book1_ke hoach dau thau 30-6-2010_BIEU KE HOACH  2015 (KTN 6.11 sua) 3" xfId="11783"/>
    <cellStyle name="T_CPK_Book1_ke hoach dau thau 30-6-2010_BIEU KE HOACH  2015 (KTN 6.11 sua) 4" xfId="8875"/>
    <cellStyle name="T_CPK_Book1_ke hoach dau thau 30-6-2010_BIEU KE HOACH  2015 (KTN 6.11 sua) 5" xfId="13170"/>
    <cellStyle name="T_CPK_Copy of KH PHAN BO VON ĐỐI ỨNG NAM 2011 (30 TY phuong án gop WB)" xfId="6545"/>
    <cellStyle name="T_CPK_Copy of KH PHAN BO VON ĐỐI ỨNG NAM 2011 (30 TY phuong án gop WB) 2" xfId="6546"/>
    <cellStyle name="T_CPK_Copy of KH PHAN BO VON ĐỐI ỨNG NAM 2011 (30 TY phuong án gop WB) 2 2" xfId="6547"/>
    <cellStyle name="T_CPK_Copy of KH PHAN BO VON ĐỐI ỨNG NAM 2011 (30 TY phuong án gop WB) 2 2 2" xfId="11858"/>
    <cellStyle name="T_CPK_Copy of KH PHAN BO VON ĐỐI ỨNG NAM 2011 (30 TY phuong án gop WB) 2 2 3" xfId="11786"/>
    <cellStyle name="T_CPK_Copy of KH PHAN BO VON ĐỐI ỨNG NAM 2011 (30 TY phuong án gop WB) 2 2 4" xfId="8872"/>
    <cellStyle name="T_CPK_Copy of KH PHAN BO VON ĐỐI ỨNG NAM 2011 (30 TY phuong án gop WB) 2 2 5" xfId="13173"/>
    <cellStyle name="T_CPK_Copy of KH PHAN BO VON ĐỐI ỨNG NAM 2011 (30 TY phuong án gop WB) 2 3" xfId="11857"/>
    <cellStyle name="T_CPK_Copy of KH PHAN BO VON ĐỐI ỨNG NAM 2011 (30 TY phuong án gop WB) 2 4" xfId="11785"/>
    <cellStyle name="T_CPK_Copy of KH PHAN BO VON ĐỐI ỨNG NAM 2011 (30 TY phuong án gop WB) 2 5" xfId="8873"/>
    <cellStyle name="T_CPK_Copy of KH PHAN BO VON ĐỐI ỨNG NAM 2011 (30 TY phuong án gop WB) 2 6" xfId="13172"/>
    <cellStyle name="T_CPK_Copy of KH PHAN BO VON ĐỐI ỨNG NAM 2011 (30 TY phuong án gop WB) 3" xfId="11856"/>
    <cellStyle name="T_CPK_Copy of KH PHAN BO VON ĐỐI ỨNG NAM 2011 (30 TY phuong án gop WB) 4" xfId="11784"/>
    <cellStyle name="T_CPK_Copy of KH PHAN BO VON ĐỐI ỨNG NAM 2011 (30 TY phuong án gop WB) 5" xfId="8874"/>
    <cellStyle name="T_CPK_Copy of KH PHAN BO VON ĐỐI ỨNG NAM 2011 (30 TY phuong án gop WB) 6" xfId="13171"/>
    <cellStyle name="T_CPK_Copy of KH PHAN BO VON ĐỐI ỨNG NAM 2011 (30 TY phuong án gop WB)_BIEU KE HOACH  2015 (KTN 6.11 sua)" xfId="6548"/>
    <cellStyle name="T_CPK_Copy of KH PHAN BO VON ĐỐI ỨNG NAM 2011 (30 TY phuong án gop WB)_BIEU KE HOACH  2015 (KTN 6.11 sua) 2" xfId="11859"/>
    <cellStyle name="T_CPK_Copy of KH PHAN BO VON ĐỐI ỨNG NAM 2011 (30 TY phuong án gop WB)_BIEU KE HOACH  2015 (KTN 6.11 sua) 3" xfId="11787"/>
    <cellStyle name="T_CPK_Copy of KH PHAN BO VON ĐỐI ỨNG NAM 2011 (30 TY phuong án gop WB)_BIEU KE HOACH  2015 (KTN 6.11 sua) 4" xfId="8871"/>
    <cellStyle name="T_CPK_Copy of KH PHAN BO VON ĐỐI ỨNG NAM 2011 (30 TY phuong án gop WB)_BIEU KE HOACH  2015 (KTN 6.11 sua) 5" xfId="13174"/>
    <cellStyle name="T_CPK_DTTD chieng chan Tham lai 29-9-2009" xfId="6549"/>
    <cellStyle name="T_CPK_DTTD chieng chan Tham lai 29-9-2009 2" xfId="6550"/>
    <cellStyle name="T_CPK_DTTD chieng chan Tham lai 29-9-2009 2 2" xfId="6551"/>
    <cellStyle name="T_CPK_DTTD chieng chan Tham lai 29-9-2009 2 2 2" xfId="11862"/>
    <cellStyle name="T_CPK_DTTD chieng chan Tham lai 29-9-2009 2 2 3" xfId="11790"/>
    <cellStyle name="T_CPK_DTTD chieng chan Tham lai 29-9-2009 2 2 4" xfId="8868"/>
    <cellStyle name="T_CPK_DTTD chieng chan Tham lai 29-9-2009 2 2 5" xfId="13177"/>
    <cellStyle name="T_CPK_DTTD chieng chan Tham lai 29-9-2009 2 3" xfId="11861"/>
    <cellStyle name="T_CPK_DTTD chieng chan Tham lai 29-9-2009 2 4" xfId="11789"/>
    <cellStyle name="T_CPK_DTTD chieng chan Tham lai 29-9-2009 2 5" xfId="8869"/>
    <cellStyle name="T_CPK_DTTD chieng chan Tham lai 29-9-2009 2 6" xfId="13176"/>
    <cellStyle name="T_CPK_DTTD chieng chan Tham lai 29-9-2009 3" xfId="11860"/>
    <cellStyle name="T_CPK_DTTD chieng chan Tham lai 29-9-2009 4" xfId="11788"/>
    <cellStyle name="T_CPK_DTTD chieng chan Tham lai 29-9-2009 5" xfId="8870"/>
    <cellStyle name="T_CPK_DTTD chieng chan Tham lai 29-9-2009 6" xfId="13175"/>
    <cellStyle name="T_CPK_DTTD chieng chan Tham lai 29-9-2009_BIEU KE HOACH  2015 (KTN 6.11 sua)" xfId="6552"/>
    <cellStyle name="T_CPK_DTTD chieng chan Tham lai 29-9-2009_BIEU KE HOACH  2015 (KTN 6.11 sua) 2" xfId="11863"/>
    <cellStyle name="T_CPK_DTTD chieng chan Tham lai 29-9-2009_BIEU KE HOACH  2015 (KTN 6.11 sua) 3" xfId="11791"/>
    <cellStyle name="T_CPK_DTTD chieng chan Tham lai 29-9-2009_BIEU KE HOACH  2015 (KTN 6.11 sua) 4" xfId="8867"/>
    <cellStyle name="T_CPK_DTTD chieng chan Tham lai 29-9-2009_BIEU KE HOACH  2015 (KTN 6.11 sua) 5" xfId="13178"/>
    <cellStyle name="T_CPK_Du toan nuoc San Thang (GD2)" xfId="6553"/>
    <cellStyle name="T_CPK_Du toan nuoc San Thang (GD2) 2" xfId="6554"/>
    <cellStyle name="T_CPK_Du toan nuoc San Thang (GD2) 2 2" xfId="6555"/>
    <cellStyle name="T_CPK_Du toan nuoc San Thang (GD2) 2 2 2" xfId="8864"/>
    <cellStyle name="T_CPK_Du toan nuoc San Thang (GD2) 2 3" xfId="8865"/>
    <cellStyle name="T_CPK_Du toan nuoc San Thang (GD2) 3" xfId="8866"/>
    <cellStyle name="T_CPK_Du toan nuoc San Thang (GD2)_BIEU KE HOACH  2015 (KTN 6.11 sua)" xfId="6556"/>
    <cellStyle name="T_CPK_Du toan nuoc San Thang (GD2)_BIEU KE HOACH  2015 (KTN 6.11 sua) 2" xfId="8863"/>
    <cellStyle name="T_CPK_dự toán 30a 2013" xfId="6557"/>
    <cellStyle name="T_CPK_dự toán 30a 2013 2" xfId="8862"/>
    <cellStyle name="T_CPK_Ke hoach 2010 (theo doi 11-8-2010)" xfId="6558"/>
    <cellStyle name="T_CPK_Ke hoach 2010 (theo doi 11-8-2010) 2" xfId="6559"/>
    <cellStyle name="T_CPK_Ke hoach 2010 (theo doi 11-8-2010) 2 2" xfId="6560"/>
    <cellStyle name="T_CPK_Ke hoach 2010 (theo doi 11-8-2010) 2 2 2" xfId="8859"/>
    <cellStyle name="T_CPK_Ke hoach 2010 (theo doi 11-8-2010) 2 3" xfId="8860"/>
    <cellStyle name="T_CPK_Ke hoach 2010 (theo doi 11-8-2010) 3" xfId="8861"/>
    <cellStyle name="T_CPK_Ke hoach 2010 (theo doi 11-8-2010)_BIEU KE HOACH  2015 (KTN 6.11 sua)" xfId="6561"/>
    <cellStyle name="T_CPK_Ke hoach 2010 (theo doi 11-8-2010)_BIEU KE HOACH  2015 (KTN 6.11 sua) 2" xfId="8858"/>
    <cellStyle name="T_CPK_ke hoach dau thau 30-6-2010" xfId="6562"/>
    <cellStyle name="T_CPK_ke hoach dau thau 30-6-2010 2" xfId="6563"/>
    <cellStyle name="T_CPK_ke hoach dau thau 30-6-2010 2 2" xfId="6564"/>
    <cellStyle name="T_CPK_ke hoach dau thau 30-6-2010 2 2 2" xfId="8855"/>
    <cellStyle name="T_CPK_ke hoach dau thau 30-6-2010 2 3" xfId="8856"/>
    <cellStyle name="T_CPK_ke hoach dau thau 30-6-2010 3" xfId="8857"/>
    <cellStyle name="T_CPK_ke hoach dau thau 30-6-2010_BIEU KE HOACH  2015 (KTN 6.11 sua)" xfId="6565"/>
    <cellStyle name="T_CPK_ke hoach dau thau 30-6-2010_BIEU KE HOACH  2015 (KTN 6.11 sua) 2" xfId="8854"/>
    <cellStyle name="T_CPK_KH Von 2012 gui BKH 1" xfId="6566"/>
    <cellStyle name="T_CPK_KH Von 2012 gui BKH 1 2" xfId="6567"/>
    <cellStyle name="T_CPK_KH Von 2012 gui BKH 1 2 2" xfId="6568"/>
    <cellStyle name="T_CPK_KH Von 2012 gui BKH 1 2 2 2" xfId="11869"/>
    <cellStyle name="T_CPK_KH Von 2012 gui BKH 1 2 2 3" xfId="11798"/>
    <cellStyle name="T_CPK_KH Von 2012 gui BKH 1 2 2 4" xfId="8851"/>
    <cellStyle name="T_CPK_KH Von 2012 gui BKH 1 2 2 5" xfId="13181"/>
    <cellStyle name="T_CPK_KH Von 2012 gui BKH 1 2 3" xfId="11868"/>
    <cellStyle name="T_CPK_KH Von 2012 gui BKH 1 2 4" xfId="11797"/>
    <cellStyle name="T_CPK_KH Von 2012 gui BKH 1 2 5" xfId="8852"/>
    <cellStyle name="T_CPK_KH Von 2012 gui BKH 1 2 6" xfId="13180"/>
    <cellStyle name="T_CPK_KH Von 2012 gui BKH 1 3" xfId="11867"/>
    <cellStyle name="T_CPK_KH Von 2012 gui BKH 1 4" xfId="11796"/>
    <cellStyle name="T_CPK_KH Von 2012 gui BKH 1 5" xfId="8853"/>
    <cellStyle name="T_CPK_KH Von 2012 gui BKH 1 6" xfId="13179"/>
    <cellStyle name="T_CPK_KH Von 2012 gui BKH 1_BIEU KE HOACH  2015 (KTN 6.11 sua)" xfId="6569"/>
    <cellStyle name="T_CPK_KH Von 2012 gui BKH 1_BIEU KE HOACH  2015 (KTN 6.11 sua) 2" xfId="11870"/>
    <cellStyle name="T_CPK_KH Von 2012 gui BKH 1_BIEU KE HOACH  2015 (KTN 6.11 sua) 3" xfId="11799"/>
    <cellStyle name="T_CPK_KH Von 2012 gui BKH 1_BIEU KE HOACH  2015 (KTN 6.11 sua) 4" xfId="8850"/>
    <cellStyle name="T_CPK_KH Von 2012 gui BKH 1_BIEU KE HOACH  2015 (KTN 6.11 sua) 5" xfId="13182"/>
    <cellStyle name="T_CPK_QD ke hoach dau thau" xfId="6570"/>
    <cellStyle name="T_CPK_QD ke hoach dau thau 2" xfId="6571"/>
    <cellStyle name="T_CPK_QD ke hoach dau thau 2 2" xfId="6572"/>
    <cellStyle name="T_CPK_QD ke hoach dau thau 2 2 2" xfId="8847"/>
    <cellStyle name="T_CPK_QD ke hoach dau thau 2 3" xfId="8848"/>
    <cellStyle name="T_CPK_QD ke hoach dau thau 3" xfId="8849"/>
    <cellStyle name="T_CPK_QD ke hoach dau thau_BIEU KE HOACH  2015 (KTN 6.11 sua)" xfId="6573"/>
    <cellStyle name="T_CPK_QD ke hoach dau thau_BIEU KE HOACH  2015 (KTN 6.11 sua) 2" xfId="8846"/>
    <cellStyle name="T_CPK_Ra soat KH von 2011 (Huy-11-11-11)" xfId="6574"/>
    <cellStyle name="T_CPK_Ra soat KH von 2011 (Huy-11-11-11) 2" xfId="6575"/>
    <cellStyle name="T_CPK_Ra soat KH von 2011 (Huy-11-11-11) 2 2" xfId="6576"/>
    <cellStyle name="T_CPK_Ra soat KH von 2011 (Huy-11-11-11) 2 2 2" xfId="8350"/>
    <cellStyle name="T_CPK_Ra soat KH von 2011 (Huy-11-11-11) 2 3" xfId="8844"/>
    <cellStyle name="T_CPK_Ra soat KH von 2011 (Huy-11-11-11) 3" xfId="8845"/>
    <cellStyle name="T_CPK_Ra soat KH von 2011 (Huy-11-11-11)_BIEU KE HOACH  2015 (KTN 6.11 sua)" xfId="6577"/>
    <cellStyle name="T_CPK_Ra soat KH von 2011 (Huy-11-11-11)_BIEU KE HOACH  2015 (KTN 6.11 sua) 2" xfId="8843"/>
    <cellStyle name="T_CPK_tien luong" xfId="6578"/>
    <cellStyle name="T_CPK_tien luong 2" xfId="8842"/>
    <cellStyle name="T_CPK_Tien luong chuan 01" xfId="6579"/>
    <cellStyle name="T_CPK_Tien luong chuan 01 2" xfId="8841"/>
    <cellStyle name="T_CPK_tinh toan hoang ha" xfId="6580"/>
    <cellStyle name="T_CPK_tinh toan hoang ha 2" xfId="6581"/>
    <cellStyle name="T_CPK_tinh toan hoang ha 2 2" xfId="6582"/>
    <cellStyle name="T_CPK_tinh toan hoang ha 2 2 2" xfId="8838"/>
    <cellStyle name="T_CPK_tinh toan hoang ha 2 3" xfId="8839"/>
    <cellStyle name="T_CPK_tinh toan hoang ha 3" xfId="8840"/>
    <cellStyle name="T_CPK_tinh toan hoang ha_BIEU KE HOACH  2015 (KTN 6.11 sua)" xfId="6583"/>
    <cellStyle name="T_CPK_tinh toan hoang ha_BIEU KE HOACH  2015 (KTN 6.11 sua) 2" xfId="8837"/>
    <cellStyle name="T_CPK_Tong von ĐTPT" xfId="6584"/>
    <cellStyle name="T_CPK_Tong von ĐTPT 2" xfId="6585"/>
    <cellStyle name="T_CPK_Tong von ĐTPT 2 2" xfId="6586"/>
    <cellStyle name="T_CPK_Tong von ĐTPT 2 2 2" xfId="8834"/>
    <cellStyle name="T_CPK_Tong von ĐTPT 2 3" xfId="8835"/>
    <cellStyle name="T_CPK_Tong von ĐTPT 3" xfId="8836"/>
    <cellStyle name="T_CPK_Tong von ĐTPT_BIEU KE HOACH  2015 (KTN 6.11 sua)" xfId="6587"/>
    <cellStyle name="T_CPK_Tong von ĐTPT_BIEU KE HOACH  2015 (KTN 6.11 sua) 2" xfId="8833"/>
    <cellStyle name="T_CPK_Viec Huy dang lam" xfId="6588"/>
    <cellStyle name="T_CPK_Viec Huy dang lam 2" xfId="8832"/>
    <cellStyle name="T_CPK_Viec Huy dang lam_CT 134" xfId="6589"/>
    <cellStyle name="T_CPK_Viec Huy dang lam_CT 134 2" xfId="8831"/>
    <cellStyle name="T_CTMTQG 2008" xfId="6590"/>
    <cellStyle name="T_CTMTQG 2008 2" xfId="6591"/>
    <cellStyle name="T_CTMTQG 2008 2 2" xfId="8829"/>
    <cellStyle name="T_CTMTQG 2008 3" xfId="8830"/>
    <cellStyle name="T_CTMTQG 2008_Bieu mau danh muc du an thuoc CTMTQG nam 2008" xfId="6592"/>
    <cellStyle name="T_CTMTQG 2008_Bieu mau danh muc du an thuoc CTMTQG nam 2008 2" xfId="6593"/>
    <cellStyle name="T_CTMTQG 2008_Bieu mau danh muc du an thuoc CTMTQG nam 2008 2 2" xfId="8827"/>
    <cellStyle name="T_CTMTQG 2008_Bieu mau danh muc du an thuoc CTMTQG nam 2008 3" xfId="8828"/>
    <cellStyle name="T_CTMTQG 2008_Bieu mau danh muc du an thuoc CTMTQG nam 2008_CT 134" xfId="6594"/>
    <cellStyle name="T_CTMTQG 2008_Bieu mau danh muc du an thuoc CTMTQG nam 2008_CT 134 2" xfId="8826"/>
    <cellStyle name="T_CTMTQG 2008_CT 134" xfId="6595"/>
    <cellStyle name="T_CTMTQG 2008_CT 134 2" xfId="8825"/>
    <cellStyle name="T_CTMTQG 2008_Hi-Tong hop KQ phan bo KH nam 08- LD fong giao 15-11-08" xfId="6596"/>
    <cellStyle name="T_CTMTQG 2008_Hi-Tong hop KQ phan bo KH nam 08- LD fong giao 15-11-08 2" xfId="6597"/>
    <cellStyle name="T_CTMTQG 2008_Hi-Tong hop KQ phan bo KH nam 08- LD fong giao 15-11-08 2 2" xfId="8821"/>
    <cellStyle name="T_CTMTQG 2008_Hi-Tong hop KQ phan bo KH nam 08- LD fong giao 15-11-08 3" xfId="8822"/>
    <cellStyle name="T_CTMTQG 2008_Hi-Tong hop KQ phan bo KH nam 08- LD fong giao 15-11-08_CT 134" xfId="6598"/>
    <cellStyle name="T_CTMTQG 2008_Hi-Tong hop KQ phan bo KH nam 08- LD fong giao 15-11-08_CT 134 2" xfId="8820"/>
    <cellStyle name="T_CTMTQG 2008_Ket qua thuc hien nam 2008" xfId="6599"/>
    <cellStyle name="T_CTMTQG 2008_Ket qua thuc hien nam 2008 2" xfId="6600"/>
    <cellStyle name="T_CTMTQG 2008_Ket qua thuc hien nam 2008 2 2" xfId="8823"/>
    <cellStyle name="T_CTMTQG 2008_Ket qua thuc hien nam 2008 3" xfId="8824"/>
    <cellStyle name="T_CTMTQG 2008_Ket qua thuc hien nam 2008_CT 134" xfId="6601"/>
    <cellStyle name="T_CTMTQG 2008_Ket qua thuc hien nam 2008_CT 134 2" xfId="8819"/>
    <cellStyle name="T_CTMTQG 2008_KH XDCB_2008 lan 1" xfId="6602"/>
    <cellStyle name="T_CTMTQG 2008_KH XDCB_2008 lan 1 2" xfId="6603"/>
    <cellStyle name="T_CTMTQG 2008_KH XDCB_2008 lan 1 2 2" xfId="8817"/>
    <cellStyle name="T_CTMTQG 2008_KH XDCB_2008 lan 1 3" xfId="8818"/>
    <cellStyle name="T_CTMTQG 2008_KH XDCB_2008 lan 1 sua ngay 27-10" xfId="6604"/>
    <cellStyle name="T_CTMTQG 2008_KH XDCB_2008 lan 1 sua ngay 27-10 2" xfId="6605"/>
    <cellStyle name="T_CTMTQG 2008_KH XDCB_2008 lan 1 sua ngay 27-10 2 2" xfId="8815"/>
    <cellStyle name="T_CTMTQG 2008_KH XDCB_2008 lan 1 sua ngay 27-10 3" xfId="8816"/>
    <cellStyle name="T_CTMTQG 2008_KH XDCB_2008 lan 1 sua ngay 27-10_CT 134" xfId="6606"/>
    <cellStyle name="T_CTMTQG 2008_KH XDCB_2008 lan 1 sua ngay 27-10_CT 134 2" xfId="8814"/>
    <cellStyle name="T_CTMTQG 2008_KH XDCB_2008 lan 1_CT 134" xfId="6607"/>
    <cellStyle name="T_CTMTQG 2008_KH XDCB_2008 lan 1_CT 134 2" xfId="8812"/>
    <cellStyle name="T_CTMTQG 2008_KH XDCB_2008 lan 2 sua ngay 10-11" xfId="6608"/>
    <cellStyle name="T_CTMTQG 2008_KH XDCB_2008 lan 2 sua ngay 10-11 2" xfId="6609"/>
    <cellStyle name="T_CTMTQG 2008_KH XDCB_2008 lan 2 sua ngay 10-11 2 2" xfId="8810"/>
    <cellStyle name="T_CTMTQG 2008_KH XDCB_2008 lan 2 sua ngay 10-11 3" xfId="8811"/>
    <cellStyle name="T_CTMTQG 2008_KH XDCB_2008 lan 2 sua ngay 10-11_CT 134" xfId="6610"/>
    <cellStyle name="T_CTMTQG 2008_KH XDCB_2008 lan 2 sua ngay 10-11_CT 134 2" xfId="8809"/>
    <cellStyle name="T_cham diem Milk chu ky2-ANH MINH" xfId="6611"/>
    <cellStyle name="T_cham diem Milk chu ky2-ANH MINH 2" xfId="6612"/>
    <cellStyle name="T_cham diem Milk chu ky2-ANH MINH 2 2" xfId="8807"/>
    <cellStyle name="T_cham diem Milk chu ky2-ANH MINH 3" xfId="8808"/>
    <cellStyle name="T_cham diem Milk chu ky2-ANH MINH_CT 134" xfId="6613"/>
    <cellStyle name="T_cham diem Milk chu ky2-ANH MINH_CT 134 2" xfId="8813"/>
    <cellStyle name="T_cham trung bay ck 1 m.Bac milk co ke 2" xfId="6614"/>
    <cellStyle name="T_cham trung bay ck 1 m.Bac milk co ke 2 2" xfId="6615"/>
    <cellStyle name="T_cham trung bay ck 1 m.Bac milk co ke 2 2 2" xfId="8805"/>
    <cellStyle name="T_cham trung bay ck 1 m.Bac milk co ke 2 3" xfId="8806"/>
    <cellStyle name="T_cham trung bay ck 1 m.Bac milk co ke 2_CT 134" xfId="6616"/>
    <cellStyle name="T_cham trung bay ck 1 m.Bac milk co ke 2_CT 134 2" xfId="8804"/>
    <cellStyle name="T_cham trung bay yao smart milk ck 2 mien Bac" xfId="6617"/>
    <cellStyle name="T_cham trung bay yao smart milk ck 2 mien Bac 2" xfId="6618"/>
    <cellStyle name="T_cham trung bay yao smart milk ck 2 mien Bac 2 2" xfId="8802"/>
    <cellStyle name="T_cham trung bay yao smart milk ck 2 mien Bac 3" xfId="8803"/>
    <cellStyle name="T_cham trung bay yao smart milk ck 2 mien Bac_CT 134" xfId="6619"/>
    <cellStyle name="T_cham trung bay yao smart milk ck 2 mien Bac_CT 134 2" xfId="8801"/>
    <cellStyle name="T_Chuan bi dau tu nam 2008" xfId="6620"/>
    <cellStyle name="T_Chuan bi dau tu nam 2008 2" xfId="6621"/>
    <cellStyle name="T_Chuan bi dau tu nam 2008 2 2" xfId="8799"/>
    <cellStyle name="T_Chuan bi dau tu nam 2008 3" xfId="8800"/>
    <cellStyle name="T_Chuan bi dau tu nam 2008_CT 134" xfId="6622"/>
    <cellStyle name="T_Chuan bi dau tu nam 2008_CT 134 2" xfId="8798"/>
    <cellStyle name="T_danh sach chua nop bcao trung bay sua chua  tinh den 1-3-06" xfId="6623"/>
    <cellStyle name="T_danh sach chua nop bcao trung bay sua chua  tinh den 1-3-06 2" xfId="6624"/>
    <cellStyle name="T_danh sach chua nop bcao trung bay sua chua  tinh den 1-3-06 2 2" xfId="8796"/>
    <cellStyle name="T_danh sach chua nop bcao trung bay sua chua  tinh den 1-3-06 3" xfId="8797"/>
    <cellStyle name="T_danh sach chua nop bcao trung bay sua chua  tinh den 1-3-06_CT 134" xfId="6625"/>
    <cellStyle name="T_danh sach chua nop bcao trung bay sua chua  tinh den 1-3-06_CT 134 2" xfId="8795"/>
    <cellStyle name="T_Danh Sach ho ngheo" xfId="6626"/>
    <cellStyle name="T_Danh Sach ho ngheo 2" xfId="8794"/>
    <cellStyle name="T_Danh sach KH TB MilkYomilk Yao  Smart chu ky 2-Vinh Thang" xfId="6627"/>
    <cellStyle name="T_Danh sach KH TB MilkYomilk Yao  Smart chu ky 2-Vinh Thang 2" xfId="6628"/>
    <cellStyle name="T_Danh sach KH TB MilkYomilk Yao  Smart chu ky 2-Vinh Thang 2 2" xfId="8792"/>
    <cellStyle name="T_Danh sach KH TB MilkYomilk Yao  Smart chu ky 2-Vinh Thang 3" xfId="8793"/>
    <cellStyle name="T_Danh sach KH TB MilkYomilk Yao  Smart chu ky 2-Vinh Thang_CT 134" xfId="6629"/>
    <cellStyle name="T_Danh sach KH TB MilkYomilk Yao  Smart chu ky 2-Vinh Thang_CT 134 2" xfId="8791"/>
    <cellStyle name="T_Danh sach KH trung bay MilkYomilk co ke chu ky 2-Vinh Thang" xfId="6630"/>
    <cellStyle name="T_Danh sach KH trung bay MilkYomilk co ke chu ky 2-Vinh Thang 2" xfId="6631"/>
    <cellStyle name="T_Danh sach KH trung bay MilkYomilk co ke chu ky 2-Vinh Thang 2 2" xfId="8789"/>
    <cellStyle name="T_Danh sach KH trung bay MilkYomilk co ke chu ky 2-Vinh Thang 3" xfId="8790"/>
    <cellStyle name="T_Danh sach KH trung bay MilkYomilk co ke chu ky 2-Vinh Thang_CT 134" xfId="6632"/>
    <cellStyle name="T_Danh sach KH trung bay MilkYomilk co ke chu ky 2-Vinh Thang_CT 134 2" xfId="8694"/>
    <cellStyle name="T_DON GIA" xfId="6633"/>
    <cellStyle name="T_DON GIA 2" xfId="6634"/>
    <cellStyle name="T_DON GIA 2 2" xfId="8692"/>
    <cellStyle name="T_DON GIA 3" xfId="8693"/>
    <cellStyle name="T_Don gia chi tiet" xfId="6635"/>
    <cellStyle name="T_Don gia chi tiet 2" xfId="6636"/>
    <cellStyle name="T_Don gia chi tiet 2 2" xfId="8690"/>
    <cellStyle name="T_Don gia chi tiet 3" xfId="8691"/>
    <cellStyle name="T_Don gia chi tiet_BIEU KE HOACH  2015 (KTN 6.11 sua)" xfId="6637"/>
    <cellStyle name="T_Don gia chi tiet_BIEU KE HOACH  2015 (KTN 6.11 sua) 2" xfId="8689"/>
    <cellStyle name="T_DON GIA_BIEU KE HOACH  2015 (KTN 6.11 sua)" xfId="6638"/>
    <cellStyle name="T_DON GIA_BIEU KE HOACH  2015 (KTN 6.11 sua) 2" xfId="8688"/>
    <cellStyle name="T_DONGIA" xfId="6639"/>
    <cellStyle name="T_DONGIA 2" xfId="6640"/>
    <cellStyle name="T_DONGIA 2 2" xfId="8686"/>
    <cellStyle name="T_DONGIA 3" xfId="8687"/>
    <cellStyle name="T_DONGIA_BIEU KE HOACH  2015 (KTN 6.11 sua)" xfId="6641"/>
    <cellStyle name="T_DONGIA_BIEU KE HOACH  2015 (KTN 6.11 sua) 2" xfId="8685"/>
    <cellStyle name="T_DSACH MILK YO MILK CK 2 M.BAC" xfId="6642"/>
    <cellStyle name="T_DSACH MILK YO MILK CK 2 M.BAC 2" xfId="6643"/>
    <cellStyle name="T_DSACH MILK YO MILK CK 2 M.BAC 2 2" xfId="8683"/>
    <cellStyle name="T_DSACH MILK YO MILK CK 2 M.BAC 3" xfId="8684"/>
    <cellStyle name="T_DSACH MILK YO MILK CK 2 M.BAC_CT 134" xfId="6644"/>
    <cellStyle name="T_DSACH MILK YO MILK CK 2 M.BAC_CT 134 2" xfId="8682"/>
    <cellStyle name="T_DSKH Tbay Milk , Yomilk CK 2 Vu Thi Hanh" xfId="6645"/>
    <cellStyle name="T_DSKH Tbay Milk , Yomilk CK 2 Vu Thi Hanh 2" xfId="6646"/>
    <cellStyle name="T_DSKH Tbay Milk , Yomilk CK 2 Vu Thi Hanh 2 2" xfId="8680"/>
    <cellStyle name="T_DSKH Tbay Milk , Yomilk CK 2 Vu Thi Hanh 3" xfId="8681"/>
    <cellStyle name="T_DSKH Tbay Milk , Yomilk CK 2 Vu Thi Hanh_CT 134" xfId="6647"/>
    <cellStyle name="T_DSKH Tbay Milk , Yomilk CK 2 Vu Thi Hanh_CT 134 2" xfId="8679"/>
    <cellStyle name="T_DT Nha Da nang" xfId="6648"/>
    <cellStyle name="T_DT Nha Da nang 2" xfId="6649"/>
    <cellStyle name="T_DT Nha Da nang 2 2" xfId="8677"/>
    <cellStyle name="T_DT Nha Da nang 3" xfId="8678"/>
    <cellStyle name="T_DT Nha Da nang_BIEU KE HOACH  2015 (KTN 6.11 sua)" xfId="6650"/>
    <cellStyle name="T_DT Nha Da nang_BIEU KE HOACH  2015 (KTN 6.11 sua) 2" xfId="8676"/>
    <cellStyle name="T_DT NHA KHACH -12" xfId="6651"/>
    <cellStyle name="T_DT NHA KHACH -12 2" xfId="6652"/>
    <cellStyle name="T_DT NHA KHACH -12 2 2" xfId="8674"/>
    <cellStyle name="T_DT NHA KHACH -12 3" xfId="8675"/>
    <cellStyle name="T_DT NHA KHACH -12_BIEU KE HOACH  2015 (KTN 6.11 sua)" xfId="6653"/>
    <cellStyle name="T_DT NHA KHACH -12_BIEU KE HOACH  2015 (KTN 6.11 sua) 2" xfId="8673"/>
    <cellStyle name="T_DT tieu hoc diem TDC ban Cho 28-02-09" xfId="6654"/>
    <cellStyle name="T_DT tieu hoc diem TDC ban Cho 28-02-09 2" xfId="6655"/>
    <cellStyle name="T_DT tieu hoc diem TDC ban Cho 28-02-09 2 2" xfId="8671"/>
    <cellStyle name="T_DT tieu hoc diem TDC ban Cho 28-02-09 3" xfId="8672"/>
    <cellStyle name="T_DT tieu hoc diem TDC ban Cho 28-02-09_BIEU KE HOACH  2015 (KTN 6.11 sua)" xfId="6656"/>
    <cellStyle name="T_DT tieu hoc diem TDC ban Cho 28-02-09_BIEU KE HOACH  2015 (KTN 6.11 sua) 2" xfId="8670"/>
    <cellStyle name="T_DT Thanh 2008.xls" xfId="6657"/>
    <cellStyle name="T_DT Thanh 2008.xls 2" xfId="6658"/>
    <cellStyle name="T_DT Thanh 2008.xls 2 2" xfId="8668"/>
    <cellStyle name="T_DT Thanh 2008.xls 3" xfId="8669"/>
    <cellStyle name="T_DT Thanh 2008.xls_CT 134" xfId="6659"/>
    <cellStyle name="T_DT Thanh 2008.xls_CT 134 2" xfId="8667"/>
    <cellStyle name="T_DT Thanh 2008.xls_GVL" xfId="6660"/>
    <cellStyle name="T_DT Thanh 2008.xls_GVL 2" xfId="6661"/>
    <cellStyle name="T_DT Thanh 2008.xls_GVL 2 2" xfId="8665"/>
    <cellStyle name="T_DT Thanh 2008.xls_GVL 3" xfId="8666"/>
    <cellStyle name="T_DT Thanh 2008.xls_GVL_BIEU KE HOACH  2015 (KTN 6.11 sua)" xfId="6662"/>
    <cellStyle name="T_DT Thanh 2008.xls_GVL_BIEU KE HOACH  2015 (KTN 6.11 sua) 2" xfId="12515"/>
    <cellStyle name="T_DT truong THPT  quyet thang tinh 04-3-09" xfId="6663"/>
    <cellStyle name="T_DT truong THPT  quyet thang tinh 04-3-09 2" xfId="8591"/>
    <cellStyle name="T_DT van ho" xfId="6664"/>
    <cellStyle name="T_DT van ho 2" xfId="6665"/>
    <cellStyle name="T_DT van ho 2 2" xfId="8590"/>
    <cellStyle name="T_DT van ho 3" xfId="8662"/>
    <cellStyle name="T_DT van ho_CT 134" xfId="6666"/>
    <cellStyle name="T_DT van ho_CT 134 2" xfId="8661"/>
    <cellStyle name="T_DT van ho_GVL" xfId="6667"/>
    <cellStyle name="T_DT van ho_GVL 2" xfId="6668"/>
    <cellStyle name="T_DT van ho_GVL 2 2" xfId="8660"/>
    <cellStyle name="T_DT van ho_GVL 3" xfId="8589"/>
    <cellStyle name="T_DT van ho_GVL_BIEU KE HOACH  2015 (KTN 6.11 sua)" xfId="6669"/>
    <cellStyle name="T_DT van ho_GVL_BIEU KE HOACH  2015 (KTN 6.11 sua) 2" xfId="8588"/>
    <cellStyle name="T_dtTL598G1." xfId="6670"/>
    <cellStyle name="T_dtTL598G1. 2" xfId="6671"/>
    <cellStyle name="T_dtTL598G1. 2 2" xfId="8587"/>
    <cellStyle name="T_dtTL598G1. 3" xfId="8659"/>
    <cellStyle name="T_dtTL598G1._BIEU KE HOACH  2015 (KTN 6.11 sua)" xfId="6672"/>
    <cellStyle name="T_dtTL598G1._BIEU KE HOACH  2015 (KTN 6.11 sua) 2" xfId="8658"/>
    <cellStyle name="T_dtTL598G1._bieu ke hoach dau thau" xfId="6673"/>
    <cellStyle name="T_dtTL598G1._bieu ke hoach dau thau 2" xfId="6674"/>
    <cellStyle name="T_dtTL598G1._bieu ke hoach dau thau 2 2" xfId="8657"/>
    <cellStyle name="T_dtTL598G1._bieu ke hoach dau thau 3" xfId="8586"/>
    <cellStyle name="T_dtTL598G1._bieu ke hoach dau thau truong mam non SKH" xfId="6675"/>
    <cellStyle name="T_dtTL598G1._bieu ke hoach dau thau truong mam non SKH 2" xfId="6676"/>
    <cellStyle name="T_dtTL598G1._bieu ke hoach dau thau truong mam non SKH 2 2" xfId="8656"/>
    <cellStyle name="T_dtTL598G1._bieu ke hoach dau thau truong mam non SKH 3" xfId="8585"/>
    <cellStyle name="T_dtTL598G1._bieu ke hoach dau thau truong mam non SKH_BIEU KE HOACH  2015 (KTN 6.11 sua)" xfId="6677"/>
    <cellStyle name="T_dtTL598G1._bieu ke hoach dau thau truong mam non SKH_BIEU KE HOACH  2015 (KTN 6.11 sua) 2" xfId="8612"/>
    <cellStyle name="T_dtTL598G1._bieu ke hoach dau thau_BIEU KE HOACH  2015 (KTN 6.11 sua)" xfId="6678"/>
    <cellStyle name="T_dtTL598G1._bieu ke hoach dau thau_BIEU KE HOACH  2015 (KTN 6.11 sua) 2" xfId="8655"/>
    <cellStyle name="T_dtTL598G1._bieu tong hop lai kh von 2011 gui phong TH-KTDN" xfId="6679"/>
    <cellStyle name="T_dtTL598G1._bieu tong hop lai kh von 2011 gui phong TH-KTDN 2" xfId="6680"/>
    <cellStyle name="T_dtTL598G1._bieu tong hop lai kh von 2011 gui phong TH-KTDN 2 2" xfId="11931"/>
    <cellStyle name="T_dtTL598G1._bieu tong hop lai kh von 2011 gui phong TH-KTDN 2 3" xfId="11831"/>
    <cellStyle name="T_dtTL598G1._bieu tong hop lai kh von 2011 gui phong TH-KTDN 2 4" xfId="8654"/>
    <cellStyle name="T_dtTL598G1._bieu tong hop lai kh von 2011 gui phong TH-KTDN 2 5" xfId="13184"/>
    <cellStyle name="T_dtTL598G1._bieu tong hop lai kh von 2011 gui phong TH-KTDN 3" xfId="11930"/>
    <cellStyle name="T_dtTL598G1._bieu tong hop lai kh von 2011 gui phong TH-KTDN 4" xfId="11826"/>
    <cellStyle name="T_dtTL598G1._bieu tong hop lai kh von 2011 gui phong TH-KTDN 5" xfId="8584"/>
    <cellStyle name="T_dtTL598G1._bieu tong hop lai kh von 2011 gui phong TH-KTDN 6" xfId="13183"/>
    <cellStyle name="T_dtTL598G1._bieu tong hop lai kh von 2011 gui phong TH-KTDN_BIEU KE HOACH  2015 (KTN 6.11 sua)" xfId="6681"/>
    <cellStyle name="T_dtTL598G1._bieu tong hop lai kh von 2011 gui phong TH-KTDN_BIEU KE HOACH  2015 (KTN 6.11 sua) 2" xfId="11932"/>
    <cellStyle name="T_dtTL598G1._bieu tong hop lai kh von 2011 gui phong TH-KTDN_BIEU KE HOACH  2015 (KTN 6.11 sua) 3" xfId="11832"/>
    <cellStyle name="T_dtTL598G1._bieu tong hop lai kh von 2011 gui phong TH-KTDN_BIEU KE HOACH  2015 (KTN 6.11 sua) 4" xfId="8602"/>
    <cellStyle name="T_dtTL598G1._bieu tong hop lai kh von 2011 gui phong TH-KTDN_BIEU KE HOACH  2015 (KTN 6.11 sua) 5" xfId="13185"/>
    <cellStyle name="T_dtTL598G1._Book1" xfId="6682"/>
    <cellStyle name="T_dtTL598G1._Book1 2" xfId="6683"/>
    <cellStyle name="T_dtTL598G1._Book1 2 2" xfId="11934"/>
    <cellStyle name="T_dtTL598G1._Book1 2 3" xfId="11834"/>
    <cellStyle name="T_dtTL598G1._Book1 2 4" xfId="8652"/>
    <cellStyle name="T_dtTL598G1._Book1 2 5" xfId="13187"/>
    <cellStyle name="T_dtTL598G1._Book1 3" xfId="11933"/>
    <cellStyle name="T_dtTL598G1._Book1 4" xfId="11833"/>
    <cellStyle name="T_dtTL598G1._Book1 5" xfId="8653"/>
    <cellStyle name="T_dtTL598G1._Book1 6" xfId="13186"/>
    <cellStyle name="T_dtTL598G1._Book1_BIEU KE HOACH  2015 (KTN 6.11 sua)" xfId="6684"/>
    <cellStyle name="T_dtTL598G1._Book1_BIEU KE HOACH  2015 (KTN 6.11 sua) 2" xfId="11935"/>
    <cellStyle name="T_dtTL598G1._Book1_BIEU KE HOACH  2015 (KTN 6.11 sua) 3" xfId="11835"/>
    <cellStyle name="T_dtTL598G1._Book1_BIEU KE HOACH  2015 (KTN 6.11 sua) 4" xfId="8651"/>
    <cellStyle name="T_dtTL598G1._Book1_BIEU KE HOACH  2015 (KTN 6.11 sua) 5" xfId="13188"/>
    <cellStyle name="T_dtTL598G1._Book1_Ke hoach 2010 (theo doi 11-8-2010)" xfId="6685"/>
    <cellStyle name="T_dtTL598G1._Book1_Ke hoach 2010 (theo doi 11-8-2010) 2" xfId="6686"/>
    <cellStyle name="T_dtTL598G1._Book1_Ke hoach 2010 (theo doi 11-8-2010) 2 2" xfId="8649"/>
    <cellStyle name="T_dtTL598G1._Book1_Ke hoach 2010 (theo doi 11-8-2010) 3" xfId="8650"/>
    <cellStyle name="T_dtTL598G1._Book1_Ke hoach 2010 (theo doi 11-8-2010)_CT 134" xfId="6687"/>
    <cellStyle name="T_dtTL598G1._Book1_Ke hoach 2010 (theo doi 11-8-2010)_CT 134 2" xfId="8583"/>
    <cellStyle name="T_dtTL598G1._Copy of KH PHAN BO VON ĐỐI ỨNG NAM 2011 (30 TY phuong án gop WB)" xfId="6688"/>
    <cellStyle name="T_dtTL598G1._Copy of KH PHAN BO VON ĐỐI ỨNG NAM 2011 (30 TY phuong án gop WB) 2" xfId="6689"/>
    <cellStyle name="T_dtTL598G1._Copy of KH PHAN BO VON ĐỐI ỨNG NAM 2011 (30 TY phuong án gop WB) 2 2" xfId="11938"/>
    <cellStyle name="T_dtTL598G1._Copy of KH PHAN BO VON ĐỐI ỨNG NAM 2011 (30 TY phuong án gop WB) 2 3" xfId="11837"/>
    <cellStyle name="T_dtTL598G1._Copy of KH PHAN BO VON ĐỐI ỨNG NAM 2011 (30 TY phuong án gop WB) 2 4" xfId="8582"/>
    <cellStyle name="T_dtTL598G1._Copy of KH PHAN BO VON ĐỐI ỨNG NAM 2011 (30 TY phuong án gop WB) 2 5" xfId="13190"/>
    <cellStyle name="T_dtTL598G1._Copy of KH PHAN BO VON ĐỐI ỨNG NAM 2011 (30 TY phuong án gop WB) 3" xfId="11937"/>
    <cellStyle name="T_dtTL598G1._Copy of KH PHAN BO VON ĐỐI ỨNG NAM 2011 (30 TY phuong án gop WB) 4" xfId="11836"/>
    <cellStyle name="T_dtTL598G1._Copy of KH PHAN BO VON ĐỐI ỨNG NAM 2011 (30 TY phuong án gop WB) 5" xfId="8648"/>
    <cellStyle name="T_dtTL598G1._Copy of KH PHAN BO VON ĐỐI ỨNG NAM 2011 (30 TY phuong án gop WB) 6" xfId="13189"/>
    <cellStyle name="T_dtTL598G1._Copy of KH PHAN BO VON ĐỐI ỨNG NAM 2011 (30 TY phuong án gop WB)_BIEU KE HOACH  2015 (KTN 6.11 sua)" xfId="6690"/>
    <cellStyle name="T_dtTL598G1._Copy of KH PHAN BO VON ĐỐI ỨNG NAM 2011 (30 TY phuong án gop WB)_BIEU KE HOACH  2015 (KTN 6.11 sua) 2" xfId="11939"/>
    <cellStyle name="T_dtTL598G1._Copy of KH PHAN BO VON ĐỐI ỨNG NAM 2011 (30 TY phuong án gop WB)_BIEU KE HOACH  2015 (KTN 6.11 sua) 3" xfId="11838"/>
    <cellStyle name="T_dtTL598G1._Copy of KH PHAN BO VON ĐỐI ỨNG NAM 2011 (30 TY phuong án gop WB)_BIEU KE HOACH  2015 (KTN 6.11 sua) 4" xfId="8647"/>
    <cellStyle name="T_dtTL598G1._Copy of KH PHAN BO VON ĐỐI ỨNG NAM 2011 (30 TY phuong án gop WB)_BIEU KE HOACH  2015 (KTN 6.11 sua) 5" xfId="13191"/>
    <cellStyle name="T_dtTL598G1._DT tieu hoc diem TDC ban Cho 28-02-09" xfId="6691"/>
    <cellStyle name="T_dtTL598G1._DT tieu hoc diem TDC ban Cho 28-02-09 2" xfId="6692"/>
    <cellStyle name="T_dtTL598G1._DT tieu hoc diem TDC ban Cho 28-02-09 2 2" xfId="8646"/>
    <cellStyle name="T_dtTL598G1._DT tieu hoc diem TDC ban Cho 28-02-09 3" xfId="8581"/>
    <cellStyle name="T_dtTL598G1._DT tieu hoc diem TDC ban Cho 28-02-09_BIEU KE HOACH  2015 (KTN 6.11 sua)" xfId="6693"/>
    <cellStyle name="T_dtTL598G1._DT tieu hoc diem TDC ban Cho 28-02-09_BIEU KE HOACH  2015 (KTN 6.11 sua) 2" xfId="8580"/>
    <cellStyle name="T_dtTL598G1._DTTD chieng chan Tham lai 29-9-2009" xfId="6694"/>
    <cellStyle name="T_dtTL598G1._DTTD chieng chan Tham lai 29-9-2009 2" xfId="6695"/>
    <cellStyle name="T_dtTL598G1._DTTD chieng chan Tham lai 29-9-2009 2 2" xfId="11944"/>
    <cellStyle name="T_dtTL598G1._DTTD chieng chan Tham lai 29-9-2009 2 3" xfId="11887"/>
    <cellStyle name="T_dtTL598G1._DTTD chieng chan Tham lai 29-9-2009 2 4" xfId="8579"/>
    <cellStyle name="T_dtTL598G1._DTTD chieng chan Tham lai 29-9-2009 2 5" xfId="13193"/>
    <cellStyle name="T_dtTL598G1._DTTD chieng chan Tham lai 29-9-2009 3" xfId="11943"/>
    <cellStyle name="T_dtTL598G1._DTTD chieng chan Tham lai 29-9-2009 4" xfId="11886"/>
    <cellStyle name="T_dtTL598G1._DTTD chieng chan Tham lai 29-9-2009 5" xfId="8645"/>
    <cellStyle name="T_dtTL598G1._DTTD chieng chan Tham lai 29-9-2009 6" xfId="13192"/>
    <cellStyle name="T_dtTL598G1._DTTD chieng chan Tham lai 29-9-2009_BIEU KE HOACH  2015 (KTN 6.11 sua)" xfId="6696"/>
    <cellStyle name="T_dtTL598G1._DTTD chieng chan Tham lai 29-9-2009_BIEU KE HOACH  2015 (KTN 6.11 sua) 2" xfId="11945"/>
    <cellStyle name="T_dtTL598G1._DTTD chieng chan Tham lai 29-9-2009_BIEU KE HOACH  2015 (KTN 6.11 sua) 3" xfId="11888"/>
    <cellStyle name="T_dtTL598G1._DTTD chieng chan Tham lai 29-9-2009_BIEU KE HOACH  2015 (KTN 6.11 sua) 4" xfId="8644"/>
    <cellStyle name="T_dtTL598G1._DTTD chieng chan Tham lai 29-9-2009_BIEU KE HOACH  2015 (KTN 6.11 sua) 5" xfId="13194"/>
    <cellStyle name="T_dtTL598G1._GVL" xfId="6697"/>
    <cellStyle name="T_dtTL598G1._GVL 2" xfId="6698"/>
    <cellStyle name="T_dtTL598G1._GVL 2 2" xfId="11947"/>
    <cellStyle name="T_dtTL598G1._GVL 2 3" xfId="11890"/>
    <cellStyle name="T_dtTL598G1._GVL 2 4" xfId="8643"/>
    <cellStyle name="T_dtTL598G1._GVL 2 5" xfId="13196"/>
    <cellStyle name="T_dtTL598G1._GVL 3" xfId="11946"/>
    <cellStyle name="T_dtTL598G1._GVL 4" xfId="11889"/>
    <cellStyle name="T_dtTL598G1._GVL 5" xfId="8578"/>
    <cellStyle name="T_dtTL598G1._GVL 6" xfId="13195"/>
    <cellStyle name="T_dtTL598G1._GVL_BIEU KE HOACH  2015 (KTN 6.11 sua)" xfId="6699"/>
    <cellStyle name="T_dtTL598G1._GVL_BIEU KE HOACH  2015 (KTN 6.11 sua) 2" xfId="11948"/>
    <cellStyle name="T_dtTL598G1._GVL_BIEU KE HOACH  2015 (KTN 6.11 sua) 3" xfId="11891"/>
    <cellStyle name="T_dtTL598G1._GVL_BIEU KE HOACH  2015 (KTN 6.11 sua) 4" xfId="8577"/>
    <cellStyle name="T_dtTL598G1._GVL_BIEU KE HOACH  2015 (KTN 6.11 sua) 5" xfId="13197"/>
    <cellStyle name="T_dtTL598G1._Ke hoach 2010 (theo doi 11-8-2010)" xfId="6700"/>
    <cellStyle name="T_dtTL598G1._Ke hoach 2010 (theo doi 11-8-2010) 2" xfId="6701"/>
    <cellStyle name="T_dtTL598G1._Ke hoach 2010 (theo doi 11-8-2010) 2 2" xfId="8576"/>
    <cellStyle name="T_dtTL598G1._Ke hoach 2010 (theo doi 11-8-2010) 3" xfId="8642"/>
    <cellStyle name="T_dtTL598G1._Ke hoach 2010 (theo doi 11-8-2010)_BIEU KE HOACH  2015 (KTN 6.11 sua)" xfId="6702"/>
    <cellStyle name="T_dtTL598G1._Ke hoach 2010 (theo doi 11-8-2010)_BIEU KE HOACH  2015 (KTN 6.11 sua) 2" xfId="8641"/>
    <cellStyle name="T_dtTL598G1._ke hoach dau thau 30-6-2010" xfId="6703"/>
    <cellStyle name="T_dtTL598G1._ke hoach dau thau 30-6-2010 2" xfId="6704"/>
    <cellStyle name="T_dtTL598G1._ke hoach dau thau 30-6-2010 2 2" xfId="8640"/>
    <cellStyle name="T_dtTL598G1._ke hoach dau thau 30-6-2010 3" xfId="8575"/>
    <cellStyle name="T_dtTL598G1._ke hoach dau thau 30-6-2010_BIEU KE HOACH  2015 (KTN 6.11 sua)" xfId="6705"/>
    <cellStyle name="T_dtTL598G1._ke hoach dau thau 30-6-2010_BIEU KE HOACH  2015 (KTN 6.11 sua) 2" xfId="8574"/>
    <cellStyle name="T_dtTL598G1._KH Von 2012 gui BKH 1" xfId="6706"/>
    <cellStyle name="T_dtTL598G1._KH Von 2012 gui BKH 1 2" xfId="6707"/>
    <cellStyle name="T_dtTL598G1._KH Von 2012 gui BKH 1 2 2" xfId="11956"/>
    <cellStyle name="T_dtTL598G1._KH Von 2012 gui BKH 1 2 3" xfId="11840"/>
    <cellStyle name="T_dtTL598G1._KH Von 2012 gui BKH 1 2 4" xfId="8573"/>
    <cellStyle name="T_dtTL598G1._KH Von 2012 gui BKH 1 2 5" xfId="13199"/>
    <cellStyle name="T_dtTL598G1._KH Von 2012 gui BKH 1 3" xfId="11955"/>
    <cellStyle name="T_dtTL598G1._KH Von 2012 gui BKH 1 4" xfId="11839"/>
    <cellStyle name="T_dtTL598G1._KH Von 2012 gui BKH 1 5" xfId="8639"/>
    <cellStyle name="T_dtTL598G1._KH Von 2012 gui BKH 1 6" xfId="13198"/>
    <cellStyle name="T_dtTL598G1._KH Von 2012 gui BKH 1_BIEU KE HOACH  2015 (KTN 6.11 sua)" xfId="6708"/>
    <cellStyle name="T_dtTL598G1._KH Von 2012 gui BKH 1_BIEU KE HOACH  2015 (KTN 6.11 sua) 2" xfId="11957"/>
    <cellStyle name="T_dtTL598G1._KH Von 2012 gui BKH 1_BIEU KE HOACH  2015 (KTN 6.11 sua) 3" xfId="11841"/>
    <cellStyle name="T_dtTL598G1._KH Von 2012 gui BKH 1_BIEU KE HOACH  2015 (KTN 6.11 sua) 4" xfId="8638"/>
    <cellStyle name="T_dtTL598G1._KH Von 2012 gui BKH 1_BIEU KE HOACH  2015 (KTN 6.11 sua) 5" xfId="13200"/>
    <cellStyle name="T_dtTL598G1._QD ke hoach dau thau" xfId="6709"/>
    <cellStyle name="T_dtTL598G1._QD ke hoach dau thau 2" xfId="6710"/>
    <cellStyle name="T_dtTL598G1._QD ke hoach dau thau 2 2" xfId="8572"/>
    <cellStyle name="T_dtTL598G1._QD ke hoach dau thau 3" xfId="8637"/>
    <cellStyle name="T_dtTL598G1._QD ke hoach dau thau_BIEU KE HOACH  2015 (KTN 6.11 sua)" xfId="6711"/>
    <cellStyle name="T_dtTL598G1._QD ke hoach dau thau_BIEU KE HOACH  2015 (KTN 6.11 sua) 2" xfId="8636"/>
    <cellStyle name="T_dtTL598G1._Tienluong" xfId="6712"/>
    <cellStyle name="T_dtTL598G1._Tienluong 2" xfId="6713"/>
    <cellStyle name="T_dtTL598G1._Tienluong 2 2" xfId="8635"/>
    <cellStyle name="T_dtTL598G1._Tienluong 3" xfId="8571"/>
    <cellStyle name="T_dtTL598G1._Tienluong_BIEU KE HOACH  2015 (KTN 6.11 sua)" xfId="6714"/>
    <cellStyle name="T_dtTL598G1._Tienluong_BIEU KE HOACH  2015 (KTN 6.11 sua) 2" xfId="8570"/>
    <cellStyle name="T_dtTL598G1._tinh toan hoang ha" xfId="6715"/>
    <cellStyle name="T_dtTL598G1._tinh toan hoang ha 2" xfId="6716"/>
    <cellStyle name="T_dtTL598G1._tinh toan hoang ha 2 2" xfId="8569"/>
    <cellStyle name="T_dtTL598G1._tinh toan hoang ha 3" xfId="8634"/>
    <cellStyle name="T_dtTL598G1._tinh toan hoang ha_BIEU KE HOACH  2015 (KTN 6.11 sua)" xfId="6717"/>
    <cellStyle name="T_dtTL598G1._tinh toan hoang ha_BIEU KE HOACH  2015 (KTN 6.11 sua) 2" xfId="8633"/>
    <cellStyle name="T_dtTL598G1._Tong von ĐTPT" xfId="6718"/>
    <cellStyle name="T_dtTL598G1._Tong von ĐTPT 2" xfId="6719"/>
    <cellStyle name="T_dtTL598G1._Tong von ĐTPT 2 2" xfId="8632"/>
    <cellStyle name="T_dtTL598G1._Tong von ĐTPT 3" xfId="8568"/>
    <cellStyle name="T_dtTL598G1._Tong von ĐTPT_BIEU KE HOACH  2015 (KTN 6.11 sua)" xfId="6720"/>
    <cellStyle name="T_dtTL598G1._Tong von ĐTPT_BIEU KE HOACH  2015 (KTN 6.11 sua) 2" xfId="8567"/>
    <cellStyle name="T_Du an khoi cong moi nam 2010" xfId="6721"/>
    <cellStyle name="T_Du an khoi cong moi nam 2010 2" xfId="6722"/>
    <cellStyle name="T_Du an khoi cong moi nam 2010 2 2" xfId="8566"/>
    <cellStyle name="T_Du an khoi cong moi nam 2010 3" xfId="8631"/>
    <cellStyle name="T_Du an khoi cong moi nam 2010_CT 134" xfId="6723"/>
    <cellStyle name="T_Du an khoi cong moi nam 2010_CT 134 2" xfId="8630"/>
    <cellStyle name="T_DU AN TKQH VA CHUAN BI DAU TU NAM 2007 sua ngay 9-11" xfId="6724"/>
    <cellStyle name="T_DU AN TKQH VA CHUAN BI DAU TU NAM 2007 sua ngay 9-11 2" xfId="6725"/>
    <cellStyle name="T_DU AN TKQH VA CHUAN BI DAU TU NAM 2007 sua ngay 9-11 2 2" xfId="8629"/>
    <cellStyle name="T_DU AN TKQH VA CHUAN BI DAU TU NAM 2007 sua ngay 9-11 3" xfId="8565"/>
    <cellStyle name="T_DU AN TKQH VA CHUAN BI DAU TU NAM 2007 sua ngay 9-11_Bieu mau danh muc du an thuoc CTMTQG nam 2008" xfId="6726"/>
    <cellStyle name="T_DU AN TKQH VA CHUAN BI DAU TU NAM 2007 sua ngay 9-11_Bieu mau danh muc du an thuoc CTMTQG nam 2008 2" xfId="6727"/>
    <cellStyle name="T_DU AN TKQH VA CHUAN BI DAU TU NAM 2007 sua ngay 9-11_Bieu mau danh muc du an thuoc CTMTQG nam 2008 2 2" xfId="8628"/>
    <cellStyle name="T_DU AN TKQH VA CHUAN BI DAU TU NAM 2007 sua ngay 9-11_Bieu mau danh muc du an thuoc CTMTQG nam 2008 3" xfId="8564"/>
    <cellStyle name="T_DU AN TKQH VA CHUAN BI DAU TU NAM 2007 sua ngay 9-11_Bieu mau danh muc du an thuoc CTMTQG nam 2008_CT 134" xfId="6728"/>
    <cellStyle name="T_DU AN TKQH VA CHUAN BI DAU TU NAM 2007 sua ngay 9-11_Bieu mau danh muc du an thuoc CTMTQG nam 2008_CT 134 2" xfId="8563"/>
    <cellStyle name="T_DU AN TKQH VA CHUAN BI DAU TU NAM 2007 sua ngay 9-11_CT 134" xfId="6729"/>
    <cellStyle name="T_DU AN TKQH VA CHUAN BI DAU TU NAM 2007 sua ngay 9-11_CT 134 2" xfId="8664"/>
    <cellStyle name="T_DU AN TKQH VA CHUAN BI DAU TU NAM 2007 sua ngay 9-11_Du an khoi cong moi nam 2010" xfId="6730"/>
    <cellStyle name="T_DU AN TKQH VA CHUAN BI DAU TU NAM 2007 sua ngay 9-11_Du an khoi cong moi nam 2010 2" xfId="6731"/>
    <cellStyle name="T_DU AN TKQH VA CHUAN BI DAU TU NAM 2007 sua ngay 9-11_Du an khoi cong moi nam 2010 2 2" xfId="8627"/>
    <cellStyle name="T_DU AN TKQH VA CHUAN BI DAU TU NAM 2007 sua ngay 9-11_Du an khoi cong moi nam 2010 3" xfId="8562"/>
    <cellStyle name="T_DU AN TKQH VA CHUAN BI DAU TU NAM 2007 sua ngay 9-11_Du an khoi cong moi nam 2010_CT 134" xfId="6732"/>
    <cellStyle name="T_DU AN TKQH VA CHUAN BI DAU TU NAM 2007 sua ngay 9-11_Du an khoi cong moi nam 2010_CT 134 2" xfId="8561"/>
    <cellStyle name="T_DU AN TKQH VA CHUAN BI DAU TU NAM 2007 sua ngay 9-11_Ket qua phan bo von nam 2008" xfId="6733"/>
    <cellStyle name="T_DU AN TKQH VA CHUAN BI DAU TU NAM 2007 sua ngay 9-11_Ket qua phan bo von nam 2008 2" xfId="6734"/>
    <cellStyle name="T_DU AN TKQH VA CHUAN BI DAU TU NAM 2007 sua ngay 9-11_Ket qua phan bo von nam 2008 2 2" xfId="8560"/>
    <cellStyle name="T_DU AN TKQH VA CHUAN BI DAU TU NAM 2007 sua ngay 9-11_Ket qua phan bo von nam 2008 3" xfId="8626"/>
    <cellStyle name="T_DU AN TKQH VA CHUAN BI DAU TU NAM 2007 sua ngay 9-11_Ket qua phan bo von nam 2008_CT 134" xfId="6735"/>
    <cellStyle name="T_DU AN TKQH VA CHUAN BI DAU TU NAM 2007 sua ngay 9-11_Ket qua phan bo von nam 2008_CT 134 2" xfId="8625"/>
    <cellStyle name="T_DU AN TKQH VA CHUAN BI DAU TU NAM 2007 sua ngay 9-11_KH XDCB_2008 lan 2 sua ngay 10-11" xfId="6736"/>
    <cellStyle name="T_DU AN TKQH VA CHUAN BI DAU TU NAM 2007 sua ngay 9-11_KH XDCB_2008 lan 2 sua ngay 10-11 2" xfId="6737"/>
    <cellStyle name="T_DU AN TKQH VA CHUAN BI DAU TU NAM 2007 sua ngay 9-11_KH XDCB_2008 lan 2 sua ngay 10-11 2 2" xfId="8624"/>
    <cellStyle name="T_DU AN TKQH VA CHUAN BI DAU TU NAM 2007 sua ngay 9-11_KH XDCB_2008 lan 2 sua ngay 10-11 3" xfId="8559"/>
    <cellStyle name="T_DU AN TKQH VA CHUAN BI DAU TU NAM 2007 sua ngay 9-11_KH XDCB_2008 lan 2 sua ngay 10-11_CT 134" xfId="6738"/>
    <cellStyle name="T_DU AN TKQH VA CHUAN BI DAU TU NAM 2007 sua ngay 9-11_KH XDCB_2008 lan 2 sua ngay 10-11_CT 134 2" xfId="8558"/>
    <cellStyle name="T_Du toan" xfId="6739"/>
    <cellStyle name="T_Du toan 2" xfId="6740"/>
    <cellStyle name="T_Du toan 2 2" xfId="11965"/>
    <cellStyle name="T_Du toan 2 3" xfId="11847"/>
    <cellStyle name="T_Du toan 2 4" xfId="8557"/>
    <cellStyle name="T_Du toan 2 5" xfId="13202"/>
    <cellStyle name="T_Du toan 3" xfId="11964"/>
    <cellStyle name="T_Du toan 4" xfId="11846"/>
    <cellStyle name="T_Du toan 5" xfId="8623"/>
    <cellStyle name="T_Du toan 6" xfId="13201"/>
    <cellStyle name="T_du toan dieu chinh  20-8-2006" xfId="6741"/>
    <cellStyle name="T_du toan dieu chinh  20-8-2006 2" xfId="6742"/>
    <cellStyle name="T_du toan dieu chinh  20-8-2006 2 2" xfId="8556"/>
    <cellStyle name="T_du toan dieu chinh  20-8-2006 3" xfId="8622"/>
    <cellStyle name="T_du toan dieu chinh  20-8-2006_BIEU KE HOACH  2015 (KTN 6.11 sua)" xfId="6743"/>
    <cellStyle name="T_du toan dieu chinh  20-8-2006_BIEU KE HOACH  2015 (KTN 6.11 sua) 2" xfId="8621"/>
    <cellStyle name="T_du toan kho bac - Than Uyen" xfId="6744"/>
    <cellStyle name="T_du toan kho bac - Than Uyen 2" xfId="8555"/>
    <cellStyle name="T_du toan kho bac - Than Uyen_Bieu chi tieu KH 2014 (Huy-04-11)" xfId="6745"/>
    <cellStyle name="T_du toan kho bac - Than Uyen_Bieu chi tieu KH 2014 (Huy-04-11) 2" xfId="6746"/>
    <cellStyle name="T_du toan kho bac - Than Uyen_Bieu chi tieu KH 2014 (Huy-04-11) 2 2" xfId="8554"/>
    <cellStyle name="T_du toan kho bac - Than Uyen_Bieu chi tieu KH 2014 (Huy-04-11) 3" xfId="8620"/>
    <cellStyle name="T_du toan kho bac - Than Uyen_bieu ke hoach dau thau" xfId="6747"/>
    <cellStyle name="T_du toan kho bac - Than Uyen_bieu ke hoach dau thau 2" xfId="6748"/>
    <cellStyle name="T_du toan kho bac - Than Uyen_bieu ke hoach dau thau 2 2" xfId="8553"/>
    <cellStyle name="T_du toan kho bac - Than Uyen_bieu ke hoach dau thau 3" xfId="8619"/>
    <cellStyle name="T_du toan kho bac - Than Uyen_bieu ke hoach dau thau truong mam non SKH" xfId="6749"/>
    <cellStyle name="T_du toan kho bac - Than Uyen_bieu ke hoach dau thau truong mam non SKH 2" xfId="6750"/>
    <cellStyle name="T_du toan kho bac - Than Uyen_bieu ke hoach dau thau truong mam non SKH 2 2" xfId="8552"/>
    <cellStyle name="T_du toan kho bac - Than Uyen_bieu ke hoach dau thau truong mam non SKH 3" xfId="8618"/>
    <cellStyle name="T_du toan kho bac - Than Uyen_bieu ke hoach dau thau truong mam non SKH_BIEU KE HOACH  2015 (KTN 6.11 sua)" xfId="6751"/>
    <cellStyle name="T_du toan kho bac - Than Uyen_bieu ke hoach dau thau truong mam non SKH_BIEU KE HOACH  2015 (KTN 6.11 sua) 2" xfId="8617"/>
    <cellStyle name="T_du toan kho bac - Than Uyen_bieu ke hoach dau thau_BIEU KE HOACH  2015 (KTN 6.11 sua)" xfId="6752"/>
    <cellStyle name="T_du toan kho bac - Than Uyen_bieu ke hoach dau thau_BIEU KE HOACH  2015 (KTN 6.11 sua) 2" xfId="8551"/>
    <cellStyle name="T_du toan kho bac - Than Uyen_bieu tong hop lai kh von 2011 gui phong TH-KTDN" xfId="6753"/>
    <cellStyle name="T_du toan kho bac - Than Uyen_bieu tong hop lai kh von 2011 gui phong TH-KTDN 2" xfId="6754"/>
    <cellStyle name="T_du toan kho bac - Than Uyen_bieu tong hop lai kh von 2011 gui phong TH-KTDN 2 2" xfId="11979"/>
    <cellStyle name="T_du toan kho bac - Than Uyen_bieu tong hop lai kh von 2011 gui phong TH-KTDN 2 3" xfId="11865"/>
    <cellStyle name="T_du toan kho bac - Than Uyen_bieu tong hop lai kh von 2011 gui phong TH-KTDN 2 4" xfId="8550"/>
    <cellStyle name="T_du toan kho bac - Than Uyen_bieu tong hop lai kh von 2011 gui phong TH-KTDN 2 5" xfId="13204"/>
    <cellStyle name="T_du toan kho bac - Than Uyen_bieu tong hop lai kh von 2011 gui phong TH-KTDN 3" xfId="11978"/>
    <cellStyle name="T_du toan kho bac - Than Uyen_bieu tong hop lai kh von 2011 gui phong TH-KTDN 4" xfId="11864"/>
    <cellStyle name="T_du toan kho bac - Than Uyen_bieu tong hop lai kh von 2011 gui phong TH-KTDN 5" xfId="8616"/>
    <cellStyle name="T_du toan kho bac - Than Uyen_bieu tong hop lai kh von 2011 gui phong TH-KTDN 6" xfId="13203"/>
    <cellStyle name="T_du toan kho bac - Than Uyen_bieu tong hop lai kh von 2011 gui phong TH-KTDN_BIEU KE HOACH  2015 (KTN 6.11 sua)" xfId="6755"/>
    <cellStyle name="T_du toan kho bac - Than Uyen_bieu tong hop lai kh von 2011 gui phong TH-KTDN_BIEU KE HOACH  2015 (KTN 6.11 sua) 2" xfId="11980"/>
    <cellStyle name="T_du toan kho bac - Than Uyen_bieu tong hop lai kh von 2011 gui phong TH-KTDN_BIEU KE HOACH  2015 (KTN 6.11 sua) 3" xfId="11866"/>
    <cellStyle name="T_du toan kho bac - Than Uyen_bieu tong hop lai kh von 2011 gui phong TH-KTDN_BIEU KE HOACH  2015 (KTN 6.11 sua) 4" xfId="8615"/>
    <cellStyle name="T_du toan kho bac - Than Uyen_bieu tong hop lai kh von 2011 gui phong TH-KTDN_BIEU KE HOACH  2015 (KTN 6.11 sua) 5" xfId="13205"/>
    <cellStyle name="T_du toan kho bac - Than Uyen_Book1" xfId="6756"/>
    <cellStyle name="T_du toan kho bac - Than Uyen_Book1 2" xfId="6757"/>
    <cellStyle name="T_du toan kho bac - Than Uyen_Book1 2 2" xfId="8614"/>
    <cellStyle name="T_du toan kho bac - Than Uyen_Book1 3" xfId="8549"/>
    <cellStyle name="T_du toan kho bac - Than Uyen_Book1_BIEU KE HOACH  2015 (KTN 6.11 sua)" xfId="6758"/>
    <cellStyle name="T_du toan kho bac - Than Uyen_Book1_BIEU KE HOACH  2015 (KTN 6.11 sua) 2" xfId="8548"/>
    <cellStyle name="T_du toan kho bac - Than Uyen_Book1_Ke hoach 2010 (theo doi 11-8-2010)" xfId="6759"/>
    <cellStyle name="T_du toan kho bac - Than Uyen_Book1_Ke hoach 2010 (theo doi 11-8-2010) 2" xfId="6760"/>
    <cellStyle name="T_du toan kho bac - Than Uyen_Book1_Ke hoach 2010 (theo doi 11-8-2010) 2 2" xfId="11985"/>
    <cellStyle name="T_du toan kho bac - Than Uyen_Book1_Ke hoach 2010 (theo doi 11-8-2010) 2 3" xfId="11872"/>
    <cellStyle name="T_du toan kho bac - Than Uyen_Book1_Ke hoach 2010 (theo doi 11-8-2010) 2 4" xfId="8547"/>
    <cellStyle name="T_du toan kho bac - Than Uyen_Book1_Ke hoach 2010 (theo doi 11-8-2010) 2 5" xfId="13207"/>
    <cellStyle name="T_du toan kho bac - Than Uyen_Book1_Ke hoach 2010 (theo doi 11-8-2010) 3" xfId="11984"/>
    <cellStyle name="T_du toan kho bac - Than Uyen_Book1_Ke hoach 2010 (theo doi 11-8-2010) 4" xfId="11871"/>
    <cellStyle name="T_du toan kho bac - Than Uyen_Book1_Ke hoach 2010 (theo doi 11-8-2010) 5" xfId="8613"/>
    <cellStyle name="T_du toan kho bac - Than Uyen_Book1_Ke hoach 2010 (theo doi 11-8-2010) 6" xfId="13206"/>
    <cellStyle name="T_du toan kho bac - Than Uyen_Book1_Ke hoach 2010 (theo doi 11-8-2010)_BIEU KE HOACH  2015 (KTN 6.11 sua)" xfId="6761"/>
    <cellStyle name="T_du toan kho bac - Than Uyen_Book1_Ke hoach 2010 (theo doi 11-8-2010)_BIEU KE HOACH  2015 (KTN 6.11 sua) 2" xfId="11986"/>
    <cellStyle name="T_du toan kho bac - Than Uyen_Book1_Ke hoach 2010 (theo doi 11-8-2010)_BIEU KE HOACH  2015 (KTN 6.11 sua) 3" xfId="11873"/>
    <cellStyle name="T_du toan kho bac - Than Uyen_Book1_Ke hoach 2010 (theo doi 11-8-2010)_BIEU KE HOACH  2015 (KTN 6.11 sua) 4" xfId="8611"/>
    <cellStyle name="T_du toan kho bac - Than Uyen_Book1_Ke hoach 2010 (theo doi 11-8-2010)_BIEU KE HOACH  2015 (KTN 6.11 sua) 5" xfId="13208"/>
    <cellStyle name="T_du toan kho bac - Than Uyen_Book1_ke hoach dau thau 30-6-2010" xfId="6762"/>
    <cellStyle name="T_du toan kho bac - Than Uyen_Book1_ke hoach dau thau 30-6-2010 2" xfId="6763"/>
    <cellStyle name="T_du toan kho bac - Than Uyen_Book1_ke hoach dau thau 30-6-2010 2 2" xfId="11988"/>
    <cellStyle name="T_du toan kho bac - Than Uyen_Book1_ke hoach dau thau 30-6-2010 2 3" xfId="11875"/>
    <cellStyle name="T_du toan kho bac - Than Uyen_Book1_ke hoach dau thau 30-6-2010 2 4" xfId="8610"/>
    <cellStyle name="T_du toan kho bac - Than Uyen_Book1_ke hoach dau thau 30-6-2010 2 5" xfId="13210"/>
    <cellStyle name="T_du toan kho bac - Than Uyen_Book1_ke hoach dau thau 30-6-2010 3" xfId="11987"/>
    <cellStyle name="T_du toan kho bac - Than Uyen_Book1_ke hoach dau thau 30-6-2010 4" xfId="11874"/>
    <cellStyle name="T_du toan kho bac - Than Uyen_Book1_ke hoach dau thau 30-6-2010 5" xfId="8546"/>
    <cellStyle name="T_du toan kho bac - Than Uyen_Book1_ke hoach dau thau 30-6-2010 6" xfId="13209"/>
    <cellStyle name="T_du toan kho bac - Than Uyen_Book1_ke hoach dau thau 30-6-2010_BIEU KE HOACH  2015 (KTN 6.11 sua)" xfId="6764"/>
    <cellStyle name="T_du toan kho bac - Than Uyen_Book1_ke hoach dau thau 30-6-2010_BIEU KE HOACH  2015 (KTN 6.11 sua) 2" xfId="11989"/>
    <cellStyle name="T_du toan kho bac - Than Uyen_Book1_ke hoach dau thau 30-6-2010_BIEU KE HOACH  2015 (KTN 6.11 sua) 3" xfId="11876"/>
    <cellStyle name="T_du toan kho bac - Than Uyen_Book1_ke hoach dau thau 30-6-2010_BIEU KE HOACH  2015 (KTN 6.11 sua) 4" xfId="8545"/>
    <cellStyle name="T_du toan kho bac - Than Uyen_Book1_ke hoach dau thau 30-6-2010_BIEU KE HOACH  2015 (KTN 6.11 sua) 5" xfId="13211"/>
    <cellStyle name="T_du toan kho bac - Than Uyen_Copy of KH PHAN BO VON ĐỐI ỨNG NAM 2011 (30 TY phuong án gop WB)" xfId="6765"/>
    <cellStyle name="T_du toan kho bac - Than Uyen_Copy of KH PHAN BO VON ĐỐI ỨNG NAM 2011 (30 TY phuong án gop WB) 2" xfId="6766"/>
    <cellStyle name="T_du toan kho bac - Than Uyen_Copy of KH PHAN BO VON ĐỐI ỨNG NAM 2011 (30 TY phuong án gop WB) 2 2" xfId="11991"/>
    <cellStyle name="T_du toan kho bac - Than Uyen_Copy of KH PHAN BO VON ĐỐI ỨNG NAM 2011 (30 TY phuong án gop WB) 2 3" xfId="11878"/>
    <cellStyle name="T_du toan kho bac - Than Uyen_Copy of KH PHAN BO VON ĐỐI ỨNG NAM 2011 (30 TY phuong án gop WB) 2 4" xfId="8544"/>
    <cellStyle name="T_du toan kho bac - Than Uyen_Copy of KH PHAN BO VON ĐỐI ỨNG NAM 2011 (30 TY phuong án gop WB) 2 5" xfId="13213"/>
    <cellStyle name="T_du toan kho bac - Than Uyen_Copy of KH PHAN BO VON ĐỐI ỨNG NAM 2011 (30 TY phuong án gop WB) 3" xfId="11990"/>
    <cellStyle name="T_du toan kho bac - Than Uyen_Copy of KH PHAN BO VON ĐỐI ỨNG NAM 2011 (30 TY phuong án gop WB) 4" xfId="11877"/>
    <cellStyle name="T_du toan kho bac - Than Uyen_Copy of KH PHAN BO VON ĐỐI ỨNG NAM 2011 (30 TY phuong án gop WB) 5" xfId="8609"/>
    <cellStyle name="T_du toan kho bac - Than Uyen_Copy of KH PHAN BO VON ĐỐI ỨNG NAM 2011 (30 TY phuong án gop WB) 6" xfId="13212"/>
    <cellStyle name="T_du toan kho bac - Than Uyen_Copy of KH PHAN BO VON ĐỐI ỨNG NAM 2011 (30 TY phuong án gop WB)_BIEU KE HOACH  2015 (KTN 6.11 sua)" xfId="6767"/>
    <cellStyle name="T_du toan kho bac - Than Uyen_Copy of KH PHAN BO VON ĐỐI ỨNG NAM 2011 (30 TY phuong án gop WB)_BIEU KE HOACH  2015 (KTN 6.11 sua) 2" xfId="11992"/>
    <cellStyle name="T_du toan kho bac - Than Uyen_Copy of KH PHAN BO VON ĐỐI ỨNG NAM 2011 (30 TY phuong án gop WB)_BIEU KE HOACH  2015 (KTN 6.11 sua) 3" xfId="11879"/>
    <cellStyle name="T_du toan kho bac - Than Uyen_Copy of KH PHAN BO VON ĐỐI ỨNG NAM 2011 (30 TY phuong án gop WB)_BIEU KE HOACH  2015 (KTN 6.11 sua) 4" xfId="8608"/>
    <cellStyle name="T_du toan kho bac - Than Uyen_Copy of KH PHAN BO VON ĐỐI ỨNG NAM 2011 (30 TY phuong án gop WB)_BIEU KE HOACH  2015 (KTN 6.11 sua) 5" xfId="13214"/>
    <cellStyle name="T_du toan kho bac - Than Uyen_DTTD chieng chan Tham lai 29-9-2009" xfId="6768"/>
    <cellStyle name="T_du toan kho bac - Than Uyen_DTTD chieng chan Tham lai 29-9-2009 2" xfId="6769"/>
    <cellStyle name="T_du toan kho bac - Than Uyen_DTTD chieng chan Tham lai 29-9-2009 2 2" xfId="11994"/>
    <cellStyle name="T_du toan kho bac - Than Uyen_DTTD chieng chan Tham lai 29-9-2009 2 3" xfId="11881"/>
    <cellStyle name="T_du toan kho bac - Than Uyen_DTTD chieng chan Tham lai 29-9-2009 2 4" xfId="8607"/>
    <cellStyle name="T_du toan kho bac - Than Uyen_DTTD chieng chan Tham lai 29-9-2009 2 5" xfId="13216"/>
    <cellStyle name="T_du toan kho bac - Than Uyen_DTTD chieng chan Tham lai 29-9-2009 3" xfId="11993"/>
    <cellStyle name="T_du toan kho bac - Than Uyen_DTTD chieng chan Tham lai 29-9-2009 4" xfId="11880"/>
    <cellStyle name="T_du toan kho bac - Than Uyen_DTTD chieng chan Tham lai 29-9-2009 5" xfId="8543"/>
    <cellStyle name="T_du toan kho bac - Than Uyen_DTTD chieng chan Tham lai 29-9-2009 6" xfId="13215"/>
    <cellStyle name="T_du toan kho bac - Than Uyen_DTTD chieng chan Tham lai 29-9-2009_BIEU KE HOACH  2015 (KTN 6.11 sua)" xfId="6770"/>
    <cellStyle name="T_du toan kho bac - Than Uyen_DTTD chieng chan Tham lai 29-9-2009_BIEU KE HOACH  2015 (KTN 6.11 sua) 2" xfId="11995"/>
    <cellStyle name="T_du toan kho bac - Than Uyen_DTTD chieng chan Tham lai 29-9-2009_BIEU KE HOACH  2015 (KTN 6.11 sua) 3" xfId="11882"/>
    <cellStyle name="T_du toan kho bac - Than Uyen_DTTD chieng chan Tham lai 29-9-2009_BIEU KE HOACH  2015 (KTN 6.11 sua) 4" xfId="8542"/>
    <cellStyle name="T_du toan kho bac - Than Uyen_DTTD chieng chan Tham lai 29-9-2009_BIEU KE HOACH  2015 (KTN 6.11 sua) 5" xfId="13217"/>
    <cellStyle name="T_du toan kho bac - Than Uyen_Du toan nuoc San Thang (GD2)" xfId="6771"/>
    <cellStyle name="T_du toan kho bac - Than Uyen_Du toan nuoc San Thang (GD2) 2" xfId="6772"/>
    <cellStyle name="T_du toan kho bac - Than Uyen_Du toan nuoc San Thang (GD2) 2 2" xfId="8541"/>
    <cellStyle name="T_du toan kho bac - Than Uyen_Du toan nuoc San Thang (GD2) 3" xfId="8606"/>
    <cellStyle name="T_du toan kho bac - Than Uyen_Du toan nuoc San Thang (GD2)_BIEU KE HOACH  2015 (KTN 6.11 sua)" xfId="6773"/>
    <cellStyle name="T_du toan kho bac - Than Uyen_Du toan nuoc San Thang (GD2)_BIEU KE HOACH  2015 (KTN 6.11 sua) 2" xfId="8605"/>
    <cellStyle name="T_du toan kho bac - Than Uyen_dự toán 30a 2013" xfId="6774"/>
    <cellStyle name="T_du toan kho bac - Than Uyen_dự toán 30a 2013 2" xfId="8540"/>
    <cellStyle name="T_du toan kho bac - Than Uyen_Ke hoach 2010 (theo doi 11-8-2010)" xfId="6775"/>
    <cellStyle name="T_du toan kho bac - Than Uyen_Ke hoach 2010 (theo doi 11-8-2010) 2" xfId="6776"/>
    <cellStyle name="T_du toan kho bac - Than Uyen_Ke hoach 2010 (theo doi 11-8-2010) 2 2" xfId="8539"/>
    <cellStyle name="T_du toan kho bac - Than Uyen_Ke hoach 2010 (theo doi 11-8-2010) 3" xfId="8604"/>
    <cellStyle name="T_du toan kho bac - Than Uyen_Ke hoach 2010 (theo doi 11-8-2010)_BIEU KE HOACH  2015 (KTN 6.11 sua)" xfId="6777"/>
    <cellStyle name="T_du toan kho bac - Than Uyen_Ke hoach 2010 (theo doi 11-8-2010)_BIEU KE HOACH  2015 (KTN 6.11 sua) 2" xfId="8603"/>
    <cellStyle name="T_du toan kho bac - Than Uyen_ke hoach dau thau 30-6-2010" xfId="6778"/>
    <cellStyle name="T_du toan kho bac - Than Uyen_ke hoach dau thau 30-6-2010 2" xfId="6779"/>
    <cellStyle name="T_du toan kho bac - Than Uyen_ke hoach dau thau 30-6-2010 2 2" xfId="8538"/>
    <cellStyle name="T_du toan kho bac - Than Uyen_ke hoach dau thau 30-6-2010 3" xfId="8601"/>
    <cellStyle name="T_du toan kho bac - Than Uyen_ke hoach dau thau 30-6-2010_BIEU KE HOACH  2015 (KTN 6.11 sua)" xfId="6780"/>
    <cellStyle name="T_du toan kho bac - Than Uyen_ke hoach dau thau 30-6-2010_BIEU KE HOACH  2015 (KTN 6.11 sua) 2" xfId="8600"/>
    <cellStyle name="T_du toan kho bac - Than Uyen_KH Von 2012 gui BKH 1" xfId="6781"/>
    <cellStyle name="T_du toan kho bac - Than Uyen_KH Von 2012 gui BKH 1 2" xfId="6782"/>
    <cellStyle name="T_du toan kho bac - Than Uyen_KH Von 2012 gui BKH 1 2 2" xfId="12007"/>
    <cellStyle name="T_du toan kho bac - Than Uyen_KH Von 2012 gui BKH 1 2 3" xfId="11884"/>
    <cellStyle name="T_du toan kho bac - Than Uyen_KH Von 2012 gui BKH 1 2 4" xfId="8599"/>
    <cellStyle name="T_du toan kho bac - Than Uyen_KH Von 2012 gui BKH 1 2 5" xfId="13219"/>
    <cellStyle name="T_du toan kho bac - Than Uyen_KH Von 2012 gui BKH 1 3" xfId="12006"/>
    <cellStyle name="T_du toan kho bac - Than Uyen_KH Von 2012 gui BKH 1 4" xfId="11883"/>
    <cellStyle name="T_du toan kho bac - Than Uyen_KH Von 2012 gui BKH 1 5" xfId="8537"/>
    <cellStyle name="T_du toan kho bac - Than Uyen_KH Von 2012 gui BKH 1 6" xfId="13218"/>
    <cellStyle name="T_du toan kho bac - Than Uyen_KH Von 2012 gui BKH 1_BIEU KE HOACH  2015 (KTN 6.11 sua)" xfId="6783"/>
    <cellStyle name="T_du toan kho bac - Than Uyen_KH Von 2012 gui BKH 1_BIEU KE HOACH  2015 (KTN 6.11 sua) 2" xfId="12008"/>
    <cellStyle name="T_du toan kho bac - Than Uyen_KH Von 2012 gui BKH 1_BIEU KE HOACH  2015 (KTN 6.11 sua) 3" xfId="11885"/>
    <cellStyle name="T_du toan kho bac - Than Uyen_KH Von 2012 gui BKH 1_BIEU KE HOACH  2015 (KTN 6.11 sua) 4" xfId="8532"/>
    <cellStyle name="T_du toan kho bac - Than Uyen_KH Von 2012 gui BKH 1_BIEU KE HOACH  2015 (KTN 6.11 sua) 5" xfId="13220"/>
    <cellStyle name="T_du toan kho bac - Than Uyen_QD ke hoach dau thau" xfId="6784"/>
    <cellStyle name="T_du toan kho bac - Than Uyen_QD ke hoach dau thau 2" xfId="6785"/>
    <cellStyle name="T_du toan kho bac - Than Uyen_QD ke hoach dau thau 2 2" xfId="12939"/>
    <cellStyle name="T_du toan kho bac - Than Uyen_QD ke hoach dau thau 3" xfId="8598"/>
    <cellStyle name="T_du toan kho bac - Than Uyen_QD ke hoach dau thau_BIEU KE HOACH  2015 (KTN 6.11 sua)" xfId="6786"/>
    <cellStyle name="T_du toan kho bac - Than Uyen_QD ke hoach dau thau_BIEU KE HOACH  2015 (KTN 6.11 sua) 2" xfId="8531"/>
    <cellStyle name="T_du toan kho bac - Than Uyen_Ra soat KH von 2011 (Huy-11-11-11)" xfId="6787"/>
    <cellStyle name="T_du toan kho bac - Than Uyen_Ra soat KH von 2011 (Huy-11-11-11) 2" xfId="6788"/>
    <cellStyle name="T_du toan kho bac - Than Uyen_Ra soat KH von 2011 (Huy-11-11-11) 2 2" xfId="12946"/>
    <cellStyle name="T_du toan kho bac - Than Uyen_Ra soat KH von 2011 (Huy-11-11-11) 3" xfId="12945"/>
    <cellStyle name="T_du toan kho bac - Than Uyen_Ra soat KH von 2011 (Huy-11-11-11)_BIEU KE HOACH  2015 (KTN 6.11 sua)" xfId="6789"/>
    <cellStyle name="T_du toan kho bac - Than Uyen_Ra soat KH von 2011 (Huy-11-11-11)_BIEU KE HOACH  2015 (KTN 6.11 sua) 2" xfId="12947"/>
    <cellStyle name="T_du toan kho bac - Than Uyen_tinh toan hoang ha" xfId="6790"/>
    <cellStyle name="T_du toan kho bac - Than Uyen_tinh toan hoang ha 2" xfId="6791"/>
    <cellStyle name="T_du toan kho bac - Than Uyen_tinh toan hoang ha 2 2" xfId="8536"/>
    <cellStyle name="T_du toan kho bac - Than Uyen_tinh toan hoang ha 3" xfId="12948"/>
    <cellStyle name="T_du toan kho bac - Than Uyen_tinh toan hoang ha_BIEU KE HOACH  2015 (KTN 6.11 sua)" xfId="6792"/>
    <cellStyle name="T_du toan kho bac - Than Uyen_tinh toan hoang ha_BIEU KE HOACH  2015 (KTN 6.11 sua) 2" xfId="12949"/>
    <cellStyle name="T_du toan kho bac - Than Uyen_Tong von ĐTPT" xfId="6793"/>
    <cellStyle name="T_du toan kho bac - Than Uyen_Tong von ĐTPT 2" xfId="6794"/>
    <cellStyle name="T_du toan kho bac - Than Uyen_Tong von ĐTPT 2 2" xfId="8535"/>
    <cellStyle name="T_du toan kho bac - Than Uyen_Tong von ĐTPT 3" xfId="12950"/>
    <cellStyle name="T_du toan kho bac - Than Uyen_Tong von ĐTPT_BIEU KE HOACH  2015 (KTN 6.11 sua)" xfId="6795"/>
    <cellStyle name="T_du toan kho bac - Than Uyen_Tong von ĐTPT_BIEU KE HOACH  2015 (KTN 6.11 sua) 2" xfId="12944"/>
    <cellStyle name="T_du toan kho bac - Than Uyen_Viec Huy dang lam" xfId="6796"/>
    <cellStyle name="T_du toan kho bac - Than Uyen_Viec Huy dang lam 2" xfId="12924"/>
    <cellStyle name="T_du toan kho bac - Than Uyen_Viec Huy dang lam_CT 134" xfId="6797"/>
    <cellStyle name="T_du toan kho bac - Than Uyen_Viec Huy dang lam_CT 134 2" xfId="12925"/>
    <cellStyle name="T_Du toan nuoc San Thang (GD2)" xfId="6798"/>
    <cellStyle name="T_Du toan nuoc San Thang (GD2) 2" xfId="6799"/>
    <cellStyle name="T_Du toan nuoc San Thang (GD2) 2 2" xfId="12927"/>
    <cellStyle name="T_Du toan nuoc San Thang (GD2) 3" xfId="12926"/>
    <cellStyle name="T_Du toan nuoc San Thang (GD2)_BIEU KE HOACH  2015 (KTN 6.11 sua)" xfId="6800"/>
    <cellStyle name="T_Du toan nuoc San Thang (GD2)_BIEU KE HOACH  2015 (KTN 6.11 sua) 2" xfId="12928"/>
    <cellStyle name="T_Du toan tham dinh (NSH Ban Moi)" xfId="6801"/>
    <cellStyle name="T_Du toan tham dinh (NSH Ban Moi) 2" xfId="6802"/>
    <cellStyle name="T_Du toan tham dinh (NSH Ban Moi) 2 2" xfId="12930"/>
    <cellStyle name="T_Du toan tham dinh (NSH Ban Moi) 3" xfId="12929"/>
    <cellStyle name="T_Du toan tham dinh (NSH Ban Moi)_CT 134" xfId="6803"/>
    <cellStyle name="T_Du toan tham dinh (NSH Ban Moi)_CT 134 2" xfId="12931"/>
    <cellStyle name="T_Du toan tham dinh (NSH Ban Moi)_GVL" xfId="6804"/>
    <cellStyle name="T_Du toan tham dinh (NSH Ban Moi)_GVL 2" xfId="6805"/>
    <cellStyle name="T_Du toan tham dinh (NSH Ban Moi)_GVL 2 2" xfId="8596"/>
    <cellStyle name="T_Du toan tham dinh (NSH Ban Moi)_GVL 3" xfId="8597"/>
    <cellStyle name="T_Du toan tham dinh (NSH Ban Moi)_GVL_BIEU KE HOACH  2015 (KTN 6.11 sua)" xfId="6806"/>
    <cellStyle name="T_Du toan tham dinh (NSH Ban Moi)_GVL_BIEU KE HOACH  2015 (KTN 6.11 sua) 2" xfId="8595"/>
    <cellStyle name="T_Du toan_BIEU KE HOACH  2015 (KTN 6.11 sua)" xfId="6807"/>
    <cellStyle name="T_Du toan_BIEU KE HOACH  2015 (KTN 6.11 sua) 2" xfId="12014"/>
    <cellStyle name="T_Du toan_BIEU KE HOACH  2015 (KTN 6.11 sua) 3" xfId="11892"/>
    <cellStyle name="T_Du toan_BIEU KE HOACH  2015 (KTN 6.11 sua) 4" xfId="8593"/>
    <cellStyle name="T_Du toan_BIEU KE HOACH  2015 (KTN 6.11 sua) 5" xfId="13221"/>
    <cellStyle name="T_DU THAO BCKT LChâu" xfId="6808"/>
    <cellStyle name="T_DU THAO BCKT LChâu 2" xfId="8594"/>
    <cellStyle name="T_DuToan92009Luong650" xfId="6809"/>
    <cellStyle name="T_DuToan92009Luong650 2" xfId="6810"/>
    <cellStyle name="T_DuToan92009Luong650 2 2" xfId="12916"/>
    <cellStyle name="T_DuToan92009Luong650 3" xfId="8592"/>
    <cellStyle name="T_DuToan92009Luong650_CT 134" xfId="6811"/>
    <cellStyle name="T_DuToan92009Luong650_CT 134 2" xfId="12940"/>
    <cellStyle name="T_dutoanthuyloinamha" xfId="6812"/>
    <cellStyle name="T_dutoanthuyloinamha 2" xfId="6813"/>
    <cellStyle name="T_dutoanthuyloinamha 2 2" xfId="12918"/>
    <cellStyle name="T_dutoanthuyloinamha 3" xfId="12917"/>
    <cellStyle name="T_dutoanthuyloinamha_BIEU KE HOACH  2015 (KTN 6.11 sua)" xfId="6814"/>
    <cellStyle name="T_dutoanthuyloinamha_BIEU KE HOACH  2015 (KTN 6.11 sua) 2" xfId="12919"/>
    <cellStyle name="T_Dự kiến danh mục đầu tư NTM năm 2015" xfId="6815"/>
    <cellStyle name="T_Dự kiến danh mục đầu tư NTM năm 2015 2" xfId="12920"/>
    <cellStyle name="T_dự toán 30a 2013" xfId="6816"/>
    <cellStyle name="T_dự toán 30a 2013 2" xfId="12921"/>
    <cellStyle name="T_form ton kho CK 2 tuan 8" xfId="6817"/>
    <cellStyle name="T_form ton kho CK 2 tuan 8 2" xfId="6818"/>
    <cellStyle name="T_form ton kho CK 2 tuan 8 2 2" xfId="12923"/>
    <cellStyle name="T_form ton kho CK 2 tuan 8 3" xfId="12922"/>
    <cellStyle name="T_form ton kho CK 2 tuan 8_CT 134" xfId="6819"/>
    <cellStyle name="T_form ton kho CK 2 tuan 8_CT 134 2" xfId="12941"/>
    <cellStyle name="T_Gui Phai TTra TRUONG PTTH Ka Lang Hieu bo+Phu 17-8-09-" xfId="6820"/>
    <cellStyle name="T_Gui Phai TTra TRUONG PTTH Ka Lang Hieu bo+Phu 17-8-09- 2" xfId="12942"/>
    <cellStyle name="T_GVL" xfId="6821"/>
    <cellStyle name="T_GVL 2" xfId="6822"/>
    <cellStyle name="T_GVL 2 2" xfId="8534"/>
    <cellStyle name="T_GVL 3" xfId="12943"/>
    <cellStyle name="T_GVL_BIEU KE HOACH  2015 (KTN 6.11 sua)" xfId="6823"/>
    <cellStyle name="T_GVL_BIEU KE HOACH  2015 (KTN 6.11 sua) 2" xfId="8533"/>
    <cellStyle name="T_HD TT1" xfId="6824"/>
    <cellStyle name="T_HD TT1 2" xfId="6825"/>
    <cellStyle name="T_HD TT1 2 2" xfId="12026"/>
    <cellStyle name="T_HD TT1 2 3" xfId="11904"/>
    <cellStyle name="T_HD TT1 2 4" xfId="8529"/>
    <cellStyle name="T_HD TT1 2 5" xfId="13223"/>
    <cellStyle name="T_HD TT1 3" xfId="12025"/>
    <cellStyle name="T_HD TT1 4" xfId="11903"/>
    <cellStyle name="T_HD TT1 5" xfId="8530"/>
    <cellStyle name="T_HD TT1 6" xfId="13222"/>
    <cellStyle name="T_HD TT1_BIEU KE HOACH  2015 (KTN 6.11 sua)" xfId="6826"/>
    <cellStyle name="T_HD TT1_BIEU KE HOACH  2015 (KTN 6.11 sua) 2" xfId="12027"/>
    <cellStyle name="T_HD TT1_BIEU KE HOACH  2015 (KTN 6.11 sua) 3" xfId="11905"/>
    <cellStyle name="T_HD TT1_BIEU KE HOACH  2015 (KTN 6.11 sua) 4" xfId="8528"/>
    <cellStyle name="T_HD TT1_BIEU KE HOACH  2015 (KTN 6.11 sua) 5" xfId="13224"/>
    <cellStyle name="T_Ho van xa khi" xfId="6827"/>
    <cellStyle name="T_Ho van xa khi 2" xfId="6828"/>
    <cellStyle name="T_Ho van xa khi 2 2" xfId="12029"/>
    <cellStyle name="T_Ho van xa khi 2 3" xfId="11907"/>
    <cellStyle name="T_Ho van xa khi 2 4" xfId="8526"/>
    <cellStyle name="T_Ho van xa khi 2 5" xfId="13226"/>
    <cellStyle name="T_Ho van xa khi 3" xfId="12028"/>
    <cellStyle name="T_Ho van xa khi 4" xfId="11906"/>
    <cellStyle name="T_Ho van xa khi 5" xfId="8527"/>
    <cellStyle name="T_Ho van xa khi 6" xfId="13225"/>
    <cellStyle name="T_Ho van xa khi_BIEU KE HOACH  2015 (KTN 6.11 sua)" xfId="6829"/>
    <cellStyle name="T_Ho van xa khi_BIEU KE HOACH  2015 (KTN 6.11 sua) 2" xfId="12030"/>
    <cellStyle name="T_Ho van xa khi_BIEU KE HOACH  2015 (KTN 6.11 sua) 3" xfId="11908"/>
    <cellStyle name="T_Ho van xa khi_BIEU KE HOACH  2015 (KTN 6.11 sua) 4" xfId="8525"/>
    <cellStyle name="T_Ho van xa khi_BIEU KE HOACH  2015 (KTN 6.11 sua) 5" xfId="13227"/>
    <cellStyle name="T_Ho van xa khi_bieu ke hoach dau thau" xfId="6830"/>
    <cellStyle name="T_Ho van xa khi_bieu ke hoach dau thau 2" xfId="6831"/>
    <cellStyle name="T_Ho van xa khi_bieu ke hoach dau thau 2 2" xfId="8523"/>
    <cellStyle name="T_Ho van xa khi_bieu ke hoach dau thau 3" xfId="8524"/>
    <cellStyle name="T_Ho van xa khi_bieu ke hoach dau thau truong mam non SKH" xfId="6832"/>
    <cellStyle name="T_Ho van xa khi_bieu ke hoach dau thau truong mam non SKH 2" xfId="6833"/>
    <cellStyle name="T_Ho van xa khi_bieu ke hoach dau thau truong mam non SKH 2 2" xfId="8521"/>
    <cellStyle name="T_Ho van xa khi_bieu ke hoach dau thau truong mam non SKH 3" xfId="8522"/>
    <cellStyle name="T_Ho van xa khi_bieu ke hoach dau thau truong mam non SKH_BIEU KE HOACH  2015 (KTN 6.11 sua)" xfId="6834"/>
    <cellStyle name="T_Ho van xa khi_bieu ke hoach dau thau truong mam non SKH_BIEU KE HOACH  2015 (KTN 6.11 sua) 2" xfId="8520"/>
    <cellStyle name="T_Ho van xa khi_bieu ke hoach dau thau_BIEU KE HOACH  2015 (KTN 6.11 sua)" xfId="6835"/>
    <cellStyle name="T_Ho van xa khi_bieu ke hoach dau thau_BIEU KE HOACH  2015 (KTN 6.11 sua) 2" xfId="8519"/>
    <cellStyle name="T_Ho van xa khi_Book1" xfId="6836"/>
    <cellStyle name="T_Ho van xa khi_Book1 2" xfId="6837"/>
    <cellStyle name="T_Ho van xa khi_Book1 2 2" xfId="12034"/>
    <cellStyle name="T_Ho van xa khi_Book1 2 3" xfId="11910"/>
    <cellStyle name="T_Ho van xa khi_Book1 2 4" xfId="8517"/>
    <cellStyle name="T_Ho van xa khi_Book1 2 5" xfId="13229"/>
    <cellStyle name="T_Ho van xa khi_Book1 3" xfId="12033"/>
    <cellStyle name="T_Ho van xa khi_Book1 4" xfId="11918"/>
    <cellStyle name="T_Ho van xa khi_Book1 5" xfId="8518"/>
    <cellStyle name="T_Ho van xa khi_Book1 6" xfId="13228"/>
    <cellStyle name="T_Ho van xa khi_Book1_BIEU KE HOACH  2015 (KTN 6.11 sua)" xfId="6838"/>
    <cellStyle name="T_Ho van xa khi_Book1_BIEU KE HOACH  2015 (KTN 6.11 sua) 2" xfId="12035"/>
    <cellStyle name="T_Ho van xa khi_Book1_BIEU KE HOACH  2015 (KTN 6.11 sua) 3" xfId="11911"/>
    <cellStyle name="T_Ho van xa khi_Book1_BIEU KE HOACH  2015 (KTN 6.11 sua) 4" xfId="8516"/>
    <cellStyle name="T_Ho van xa khi_Book1_BIEU KE HOACH  2015 (KTN 6.11 sua) 5" xfId="13230"/>
    <cellStyle name="T_Ho van xa khi_DTTD chieng chan Tham lai 29-9-2009" xfId="6839"/>
    <cellStyle name="T_Ho van xa khi_DTTD chieng chan Tham lai 29-9-2009 2" xfId="6840"/>
    <cellStyle name="T_Ho van xa khi_DTTD chieng chan Tham lai 29-9-2009 2 2" xfId="12037"/>
    <cellStyle name="T_Ho van xa khi_DTTD chieng chan Tham lai 29-9-2009 2 3" xfId="11919"/>
    <cellStyle name="T_Ho van xa khi_DTTD chieng chan Tham lai 29-9-2009 2 4" xfId="8514"/>
    <cellStyle name="T_Ho van xa khi_DTTD chieng chan Tham lai 29-9-2009 2 5" xfId="13232"/>
    <cellStyle name="T_Ho van xa khi_DTTD chieng chan Tham lai 29-9-2009 3" xfId="12036"/>
    <cellStyle name="T_Ho van xa khi_DTTD chieng chan Tham lai 29-9-2009 4" xfId="11912"/>
    <cellStyle name="T_Ho van xa khi_DTTD chieng chan Tham lai 29-9-2009 5" xfId="8515"/>
    <cellStyle name="T_Ho van xa khi_DTTD chieng chan Tham lai 29-9-2009 6" xfId="13231"/>
    <cellStyle name="T_Ho van xa khi_DTTD chieng chan Tham lai 29-9-2009_BIEU KE HOACH  2015 (KTN 6.11 sua)" xfId="6841"/>
    <cellStyle name="T_Ho van xa khi_DTTD chieng chan Tham lai 29-9-2009_BIEU KE HOACH  2015 (KTN 6.11 sua) 2" xfId="12038"/>
    <cellStyle name="T_Ho van xa khi_DTTD chieng chan Tham lai 29-9-2009_BIEU KE HOACH  2015 (KTN 6.11 sua) 3" xfId="11920"/>
    <cellStyle name="T_Ho van xa khi_DTTD chieng chan Tham lai 29-9-2009_BIEU KE HOACH  2015 (KTN 6.11 sua) 4" xfId="8513"/>
    <cellStyle name="T_Ho van xa khi_DTTD chieng chan Tham lai 29-9-2009_BIEU KE HOACH  2015 (KTN 6.11 sua) 5" xfId="13233"/>
    <cellStyle name="T_Ho van xa khi_Ke hoach 2010 (theo doi 11-8-2010)" xfId="6842"/>
    <cellStyle name="T_Ho van xa khi_Ke hoach 2010 (theo doi 11-8-2010) 2" xfId="6843"/>
    <cellStyle name="T_Ho van xa khi_Ke hoach 2010 (theo doi 11-8-2010) 2 2" xfId="8511"/>
    <cellStyle name="T_Ho van xa khi_Ke hoach 2010 (theo doi 11-8-2010) 3" xfId="8512"/>
    <cellStyle name="T_Ho van xa khi_Ke hoach 2010 (theo doi 11-8-2010)_BIEU KE HOACH  2015 (KTN 6.11 sua)" xfId="6844"/>
    <cellStyle name="T_Ho van xa khi_Ke hoach 2010 (theo doi 11-8-2010)_BIEU KE HOACH  2015 (KTN 6.11 sua) 2" xfId="8510"/>
    <cellStyle name="T_Ho van xa khi_ke hoach dau thau 30-6-2010" xfId="6845"/>
    <cellStyle name="T_Ho van xa khi_ke hoach dau thau 30-6-2010 2" xfId="6846"/>
    <cellStyle name="T_Ho van xa khi_ke hoach dau thau 30-6-2010 2 2" xfId="8508"/>
    <cellStyle name="T_Ho van xa khi_ke hoach dau thau 30-6-2010 3" xfId="8509"/>
    <cellStyle name="T_Ho van xa khi_ke hoach dau thau 30-6-2010_BIEU KE HOACH  2015 (KTN 6.11 sua)" xfId="6847"/>
    <cellStyle name="T_Ho van xa khi_ke hoach dau thau 30-6-2010_BIEU KE HOACH  2015 (KTN 6.11 sua) 2" xfId="8507"/>
    <cellStyle name="T_Ho van xa khi_QD ke hoach dau thau" xfId="6848"/>
    <cellStyle name="T_Ho van xa khi_QD ke hoach dau thau 2" xfId="6849"/>
    <cellStyle name="T_Ho van xa khi_QD ke hoach dau thau 2 2" xfId="8505"/>
    <cellStyle name="T_Ho van xa khi_QD ke hoach dau thau 3" xfId="8506"/>
    <cellStyle name="T_Ho van xa khi_QD ke hoach dau thau_BIEU KE HOACH  2015 (KTN 6.11 sua)" xfId="6850"/>
    <cellStyle name="T_Ho van xa khi_QD ke hoach dau thau_BIEU KE HOACH  2015 (KTN 6.11 sua) 2" xfId="8504"/>
    <cellStyle name="T_Ho van xa khi_tinh toan hoang ha" xfId="6851"/>
    <cellStyle name="T_Ho van xa khi_tinh toan hoang ha 2" xfId="6852"/>
    <cellStyle name="T_Ho van xa khi_tinh toan hoang ha 2 2" xfId="8502"/>
    <cellStyle name="T_Ho van xa khi_tinh toan hoang ha 3" xfId="8503"/>
    <cellStyle name="T_Ho van xa khi_tinh toan hoang ha_BIEU KE HOACH  2015 (KTN 6.11 sua)" xfId="6853"/>
    <cellStyle name="T_Ho van xa khi_tinh toan hoang ha_BIEU KE HOACH  2015 (KTN 6.11 sua) 2" xfId="8501"/>
    <cellStyle name="T_HoSo_THCS_T91.xlsDTNT" xfId="6854"/>
    <cellStyle name="T_HoSo_THCS_T91.xlsDTNT 2" xfId="6855"/>
    <cellStyle name="T_HoSo_THCS_T91.xlsDTNT 2 2" xfId="8499"/>
    <cellStyle name="T_HoSo_THCS_T91.xlsDTNT 3" xfId="8500"/>
    <cellStyle name="T_HoSo_THCS_T91.xlsDTNT_BIEU KE HOACH  2015 (KTN 6.11 sua)" xfId="6856"/>
    <cellStyle name="T_HoSo_THCS_T91.xlsDTNT_BIEU KE HOACH  2015 (KTN 6.11 sua) 2" xfId="8498"/>
    <cellStyle name="T_hothamdinh" xfId="6857"/>
    <cellStyle name="T_hothamdinh 2" xfId="8497"/>
    <cellStyle name="T_Ke hoach KTXH  nam 2009_PKT thang 11 nam 2008" xfId="6858"/>
    <cellStyle name="T_Ke hoach KTXH  nam 2009_PKT thang 11 nam 2008 2" xfId="6859"/>
    <cellStyle name="T_Ke hoach KTXH  nam 2009_PKT thang 11 nam 2008 2 2" xfId="8495"/>
    <cellStyle name="T_Ke hoach KTXH  nam 2009_PKT thang 11 nam 2008 3" xfId="8496"/>
    <cellStyle name="T_Ke hoach KTXH  nam 2009_PKT thang 11 nam 2008_CT 134" xfId="6860"/>
    <cellStyle name="T_Ke hoach KTXH  nam 2009_PKT thang 11 nam 2008_CT 134 2" xfId="8494"/>
    <cellStyle name="T_Ke khai di Thanh Hoa" xfId="6861"/>
    <cellStyle name="T_Ke khai di Thanh Hoa 2" xfId="8493"/>
    <cellStyle name="T_Ket qua dau thau" xfId="6862"/>
    <cellStyle name="T_Ket qua dau thau 2" xfId="6863"/>
    <cellStyle name="T_Ket qua dau thau 2 2" xfId="8490"/>
    <cellStyle name="T_Ket qua dau thau 3" xfId="8492"/>
    <cellStyle name="T_Ket qua dau thau_CT 134" xfId="6864"/>
    <cellStyle name="T_Ket qua dau thau_CT 134 2" xfId="8491"/>
    <cellStyle name="T_Ket qua phan bo von nam 2008" xfId="6865"/>
    <cellStyle name="T_Ket qua phan bo von nam 2008 2" xfId="6866"/>
    <cellStyle name="T_Ket qua phan bo von nam 2008 2 2" xfId="8488"/>
    <cellStyle name="T_Ket qua phan bo von nam 2008 3" xfId="8489"/>
    <cellStyle name="T_Ket qua phan bo von nam 2008_CT 134" xfId="6867"/>
    <cellStyle name="T_Ket qua phan bo von nam 2008_CT 134 2" xfId="8487"/>
    <cellStyle name="T_KL san nen Phieng Ot" xfId="6868"/>
    <cellStyle name="T_KL san nen Phieng Ot 2" xfId="6869"/>
    <cellStyle name="T_KL san nen Phieng Ot 2 2" xfId="8485"/>
    <cellStyle name="T_KL san nen Phieng Ot 3" xfId="8486"/>
    <cellStyle name="T_KL san nen Phieng Ot_BIEU KE HOACH  2015 (KTN 6.11 sua)" xfId="6870"/>
    <cellStyle name="T_KL san nen Phieng Ot_BIEU KE HOACH  2015 (KTN 6.11 sua) 2" xfId="8484"/>
    <cellStyle name="T_Kldao dap" xfId="6871"/>
    <cellStyle name="T_Kldao dap 2" xfId="6872"/>
    <cellStyle name="T_Kldao dap 2 2" xfId="8482"/>
    <cellStyle name="T_Kldao dap 3" xfId="8483"/>
    <cellStyle name="T_Kldao dap_Bao cao TPCP" xfId="6873"/>
    <cellStyle name="T_Kldao dap_Bao cao TPCP 2" xfId="6874"/>
    <cellStyle name="T_Kldao dap_Bao cao TPCP 2 2" xfId="8480"/>
    <cellStyle name="T_Kldao dap_Bao cao TPCP 3" xfId="8481"/>
    <cellStyle name="T_Kldao dap_Bao cao TPCP_BIEU KE HOACH  2015 (KTN 6.11 sua)" xfId="6875"/>
    <cellStyle name="T_Kldao dap_Bao cao TPCP_BIEU KE HOACH  2015 (KTN 6.11 sua) 2" xfId="8479"/>
    <cellStyle name="T_Kldao dap_BIEU KE HOACH  2015 (KTN 6.11 sua)" xfId="6876"/>
    <cellStyle name="T_Kldao dap_BIEU KE HOACH  2015 (KTN 6.11 sua) 2" xfId="8478"/>
    <cellStyle name="T_Kldao dap_Book1" xfId="6877"/>
    <cellStyle name="T_Kldao dap_Book1 2" xfId="6878"/>
    <cellStyle name="T_Kldao dap_Book1 2 2" xfId="8476"/>
    <cellStyle name="T_Kldao dap_Book1 3" xfId="8477"/>
    <cellStyle name="T_Kldao dap_Book1_Bao cao TPCP" xfId="6879"/>
    <cellStyle name="T_Kldao dap_Book1_Bao cao TPCP 2" xfId="6880"/>
    <cellStyle name="T_Kldao dap_Book1_Bao cao TPCP 2 2" xfId="8474"/>
    <cellStyle name="T_Kldao dap_Book1_Bao cao TPCP 3" xfId="8475"/>
    <cellStyle name="T_Kldao dap_Book1_Bao cao TPCP_CT 134" xfId="6881"/>
    <cellStyle name="T_Kldao dap_Book1_Bao cao TPCP_CT 134 2" xfId="8473"/>
    <cellStyle name="T_Kldao dap_Book1_BIEU KE HOACH  2015 (KTN 6.11 sua)" xfId="6882"/>
    <cellStyle name="T_Kldao dap_Book1_BIEU KE HOACH  2015 (KTN 6.11 sua) 2" xfId="8472"/>
    <cellStyle name="T_Kldao dap_GVL" xfId="6883"/>
    <cellStyle name="T_Kldao dap_GVL 2" xfId="6884"/>
    <cellStyle name="T_Kldao dap_GVL 2 2" xfId="8470"/>
    <cellStyle name="T_Kldao dap_GVL 3" xfId="8471"/>
    <cellStyle name="T_Kldao dap_GVL_BIEU KE HOACH  2015 (KTN 6.11 sua)" xfId="6885"/>
    <cellStyle name="T_Kldao dap_GVL_BIEU KE HOACH  2015 (KTN 6.11 sua) 2" xfId="8469"/>
    <cellStyle name="T_Kldao dap_Ke hoach 2010 (theo doi 11-8-2010)" xfId="6886"/>
    <cellStyle name="T_Kldao dap_Ke hoach 2010 (theo doi 11-8-2010) 2" xfId="6887"/>
    <cellStyle name="T_Kldao dap_Ke hoach 2010 (theo doi 11-8-2010) 2 2" xfId="8467"/>
    <cellStyle name="T_Kldao dap_Ke hoach 2010 (theo doi 11-8-2010) 3" xfId="8468"/>
    <cellStyle name="T_Kldao dap_Ke hoach 2010 (theo doi 11-8-2010)_CT 134" xfId="6888"/>
    <cellStyle name="T_Kldao dap_Ke hoach 2010 (theo doi 11-8-2010)_CT 134 2" xfId="8466"/>
    <cellStyle name="T_KTOANKSAT" xfId="6889"/>
    <cellStyle name="T_KTOANKSAT 2" xfId="6890"/>
    <cellStyle name="T_KTOANKSAT 2 2" xfId="8464"/>
    <cellStyle name="T_KTOANKSAT 3" xfId="8465"/>
    <cellStyle name="T_KTOANKSAT_BIEU KE HOACH  2015 (KTN 6.11 sua)" xfId="6891"/>
    <cellStyle name="T_KTOANKSAT_BIEU KE HOACH  2015 (KTN 6.11 sua) 2" xfId="8463"/>
    <cellStyle name="T_KH Von 2012 gui BKH 2" xfId="6892"/>
    <cellStyle name="T_KH Von 2012 gui BKH 2 2" xfId="6893"/>
    <cellStyle name="T_KH Von 2012 gui BKH 2 2 2" xfId="8461"/>
    <cellStyle name="T_KH Von 2012 gui BKH 2 3" xfId="8462"/>
    <cellStyle name="T_KH Von 2012 gui BKH 2_BIEU KE HOACH  2015 (KTN 6.11 sua)" xfId="6894"/>
    <cellStyle name="T_KH Von 2012 gui BKH 2_BIEU KE HOACH  2015 (KTN 6.11 sua) 2" xfId="8460"/>
    <cellStyle name="T_KH XDCB_2008 lan 2 sua ngay 10-11" xfId="6895"/>
    <cellStyle name="T_KH XDCB_2008 lan 2 sua ngay 10-11 2" xfId="6896"/>
    <cellStyle name="T_KH XDCB_2008 lan 2 sua ngay 10-11 2 2" xfId="8458"/>
    <cellStyle name="T_KH XDCB_2008 lan 2 sua ngay 10-11 3" xfId="8459"/>
    <cellStyle name="T_KH XDCB_2008 lan 2 sua ngay 10-11_CT 134" xfId="6897"/>
    <cellStyle name="T_KH XDCB_2008 lan 2 sua ngay 10-11_CT 134 2" xfId="8457"/>
    <cellStyle name="T_Khao satD1" xfId="6898"/>
    <cellStyle name="T_Khao satD1 2" xfId="6899"/>
    <cellStyle name="T_Khao satD1 2 2" xfId="8456"/>
    <cellStyle name="T_Khao satD1 3" xfId="8348"/>
    <cellStyle name="T_Khao satD1_BIEU KE HOACH  2015 (KTN 6.11 sua)" xfId="6900"/>
    <cellStyle name="T_Khao satD1_BIEU KE HOACH  2015 (KTN 6.11 sua) 2" xfId="8455"/>
    <cellStyle name="T_Khao satD1_bieu ke hoach dau thau" xfId="6901"/>
    <cellStyle name="T_Khao satD1_bieu ke hoach dau thau 2" xfId="6902"/>
    <cellStyle name="T_Khao satD1_bieu ke hoach dau thau 2 2" xfId="8453"/>
    <cellStyle name="T_Khao satD1_bieu ke hoach dau thau 3" xfId="8454"/>
    <cellStyle name="T_Khao satD1_bieu ke hoach dau thau truong mam non SKH" xfId="6903"/>
    <cellStyle name="T_Khao satD1_bieu ke hoach dau thau truong mam non SKH 2" xfId="6904"/>
    <cellStyle name="T_Khao satD1_bieu ke hoach dau thau truong mam non SKH 2 2" xfId="8451"/>
    <cellStyle name="T_Khao satD1_bieu ke hoach dau thau truong mam non SKH 3" xfId="8452"/>
    <cellStyle name="T_Khao satD1_bieu ke hoach dau thau truong mam non SKH_BIEU KE HOACH  2015 (KTN 6.11 sua)" xfId="6905"/>
    <cellStyle name="T_Khao satD1_bieu ke hoach dau thau truong mam non SKH_BIEU KE HOACH  2015 (KTN 6.11 sua) 2" xfId="8450"/>
    <cellStyle name="T_Khao satD1_bieu ke hoach dau thau_BIEU KE HOACH  2015 (KTN 6.11 sua)" xfId="6906"/>
    <cellStyle name="T_Khao satD1_bieu ke hoach dau thau_BIEU KE HOACH  2015 (KTN 6.11 sua) 2" xfId="8449"/>
    <cellStyle name="T_Khao satD1_bieu tong hop lai kh von 2011 gui phong TH-KTDN" xfId="6907"/>
    <cellStyle name="T_Khao satD1_bieu tong hop lai kh von 2011 gui phong TH-KTDN 2" xfId="6908"/>
    <cellStyle name="T_Khao satD1_bieu tong hop lai kh von 2011 gui phong TH-KTDN 2 2" xfId="12068"/>
    <cellStyle name="T_Khao satD1_bieu tong hop lai kh von 2011 gui phong TH-KTDN 2 3" xfId="11973"/>
    <cellStyle name="T_Khao satD1_bieu tong hop lai kh von 2011 gui phong TH-KTDN 2 4" xfId="8447"/>
    <cellStyle name="T_Khao satD1_bieu tong hop lai kh von 2011 gui phong TH-KTDN 2 5" xfId="13235"/>
    <cellStyle name="T_Khao satD1_bieu tong hop lai kh von 2011 gui phong TH-KTDN 3" xfId="12067"/>
    <cellStyle name="T_Khao satD1_bieu tong hop lai kh von 2011 gui phong TH-KTDN 4" xfId="11972"/>
    <cellStyle name="T_Khao satD1_bieu tong hop lai kh von 2011 gui phong TH-KTDN 5" xfId="8448"/>
    <cellStyle name="T_Khao satD1_bieu tong hop lai kh von 2011 gui phong TH-KTDN 6" xfId="13234"/>
    <cellStyle name="T_Khao satD1_bieu tong hop lai kh von 2011 gui phong TH-KTDN_BIEU KE HOACH  2015 (KTN 6.11 sua)" xfId="6909"/>
    <cellStyle name="T_Khao satD1_bieu tong hop lai kh von 2011 gui phong TH-KTDN_BIEU KE HOACH  2015 (KTN 6.11 sua) 2" xfId="12069"/>
    <cellStyle name="T_Khao satD1_bieu tong hop lai kh von 2011 gui phong TH-KTDN_BIEU KE HOACH  2015 (KTN 6.11 sua) 3" xfId="11974"/>
    <cellStyle name="T_Khao satD1_bieu tong hop lai kh von 2011 gui phong TH-KTDN_BIEU KE HOACH  2015 (KTN 6.11 sua) 4" xfId="8446"/>
    <cellStyle name="T_Khao satD1_bieu tong hop lai kh von 2011 gui phong TH-KTDN_BIEU KE HOACH  2015 (KTN 6.11 sua) 5" xfId="13236"/>
    <cellStyle name="T_Khao satD1_Book1" xfId="6910"/>
    <cellStyle name="T_Khao satD1_Book1 2" xfId="6911"/>
    <cellStyle name="T_Khao satD1_Book1 2 2" xfId="12071"/>
    <cellStyle name="T_Khao satD1_Book1 2 3" xfId="11976"/>
    <cellStyle name="T_Khao satD1_Book1 2 4" xfId="8444"/>
    <cellStyle name="T_Khao satD1_Book1 2 5" xfId="13238"/>
    <cellStyle name="T_Khao satD1_Book1 3" xfId="12070"/>
    <cellStyle name="T_Khao satD1_Book1 4" xfId="11975"/>
    <cellStyle name="T_Khao satD1_Book1 5" xfId="8445"/>
    <cellStyle name="T_Khao satD1_Book1 6" xfId="13237"/>
    <cellStyle name="T_Khao satD1_Book1_BIEU KE HOACH  2015 (KTN 6.11 sua)" xfId="6912"/>
    <cellStyle name="T_Khao satD1_Book1_BIEU KE HOACH  2015 (KTN 6.11 sua) 2" xfId="12072"/>
    <cellStyle name="T_Khao satD1_Book1_BIEU KE HOACH  2015 (KTN 6.11 sua) 3" xfId="11977"/>
    <cellStyle name="T_Khao satD1_Book1_BIEU KE HOACH  2015 (KTN 6.11 sua) 4" xfId="8443"/>
    <cellStyle name="T_Khao satD1_Book1_BIEU KE HOACH  2015 (KTN 6.11 sua) 5" xfId="13239"/>
    <cellStyle name="T_Khao satD1_Book1_Ke hoach 2010 (theo doi 11-8-2010)" xfId="6913"/>
    <cellStyle name="T_Khao satD1_Book1_Ke hoach 2010 (theo doi 11-8-2010) 2" xfId="6914"/>
    <cellStyle name="T_Khao satD1_Book1_Ke hoach 2010 (theo doi 11-8-2010) 2 2" xfId="8441"/>
    <cellStyle name="T_Khao satD1_Book1_Ke hoach 2010 (theo doi 11-8-2010) 3" xfId="8442"/>
    <cellStyle name="T_Khao satD1_Book1_Ke hoach 2010 (theo doi 11-8-2010)_CT 134" xfId="6915"/>
    <cellStyle name="T_Khao satD1_Book1_Ke hoach 2010 (theo doi 11-8-2010)_CT 134 2" xfId="8440"/>
    <cellStyle name="T_Khao satD1_Copy of KH PHAN BO VON ĐỐI ỨNG NAM 2011 (30 TY phuong án gop WB)" xfId="6916"/>
    <cellStyle name="T_Khao satD1_Copy of KH PHAN BO VON ĐỐI ỨNG NAM 2011 (30 TY phuong án gop WB) 2" xfId="6917"/>
    <cellStyle name="T_Khao satD1_Copy of KH PHAN BO VON ĐỐI ỨNG NAM 2011 (30 TY phuong án gop WB) 2 2" xfId="12074"/>
    <cellStyle name="T_Khao satD1_Copy of KH PHAN BO VON ĐỐI ỨNG NAM 2011 (30 TY phuong án gop WB) 2 3" xfId="11996"/>
    <cellStyle name="T_Khao satD1_Copy of KH PHAN BO VON ĐỐI ỨNG NAM 2011 (30 TY phuong án gop WB) 2 4" xfId="8438"/>
    <cellStyle name="T_Khao satD1_Copy of KH PHAN BO VON ĐỐI ỨNG NAM 2011 (30 TY phuong án gop WB) 2 5" xfId="13241"/>
    <cellStyle name="T_Khao satD1_Copy of KH PHAN BO VON ĐỐI ỨNG NAM 2011 (30 TY phuong án gop WB) 3" xfId="12073"/>
    <cellStyle name="T_Khao satD1_Copy of KH PHAN BO VON ĐỐI ỨNG NAM 2011 (30 TY phuong án gop WB) 4" xfId="11999"/>
    <cellStyle name="T_Khao satD1_Copy of KH PHAN BO VON ĐỐI ỨNG NAM 2011 (30 TY phuong án gop WB) 5" xfId="8439"/>
    <cellStyle name="T_Khao satD1_Copy of KH PHAN BO VON ĐỐI ỨNG NAM 2011 (30 TY phuong án gop WB) 6" xfId="13240"/>
    <cellStyle name="T_Khao satD1_Copy of KH PHAN BO VON ĐỐI ỨNG NAM 2011 (30 TY phuong án gop WB)_BIEU KE HOACH  2015 (KTN 6.11 sua)" xfId="6918"/>
    <cellStyle name="T_Khao satD1_Copy of KH PHAN BO VON ĐỐI ỨNG NAM 2011 (30 TY phuong án gop WB)_BIEU KE HOACH  2015 (KTN 6.11 sua) 2" xfId="12075"/>
    <cellStyle name="T_Khao satD1_Copy of KH PHAN BO VON ĐỐI ỨNG NAM 2011 (30 TY phuong án gop WB)_BIEU KE HOACH  2015 (KTN 6.11 sua) 3" xfId="11997"/>
    <cellStyle name="T_Khao satD1_Copy of KH PHAN BO VON ĐỐI ỨNG NAM 2011 (30 TY phuong án gop WB)_BIEU KE HOACH  2015 (KTN 6.11 sua) 4" xfId="8437"/>
    <cellStyle name="T_Khao satD1_Copy of KH PHAN BO VON ĐỐI ỨNG NAM 2011 (30 TY phuong án gop WB)_BIEU KE HOACH  2015 (KTN 6.11 sua) 5" xfId="13242"/>
    <cellStyle name="T_Khao satD1_DT tieu hoc diem TDC ban Cho 28-02-09" xfId="6919"/>
    <cellStyle name="T_Khao satD1_DT tieu hoc diem TDC ban Cho 28-02-09 2" xfId="6920"/>
    <cellStyle name="T_Khao satD1_DT tieu hoc diem TDC ban Cho 28-02-09 2 2" xfId="8435"/>
    <cellStyle name="T_Khao satD1_DT tieu hoc diem TDC ban Cho 28-02-09 3" xfId="8436"/>
    <cellStyle name="T_Khao satD1_DT tieu hoc diem TDC ban Cho 28-02-09_BIEU KE HOACH  2015 (KTN 6.11 sua)" xfId="6921"/>
    <cellStyle name="T_Khao satD1_DT tieu hoc diem TDC ban Cho 28-02-09_BIEU KE HOACH  2015 (KTN 6.11 sua) 2" xfId="8434"/>
    <cellStyle name="T_Khao satD1_DTTD chieng chan Tham lai 29-9-2009" xfId="6922"/>
    <cellStyle name="T_Khao satD1_DTTD chieng chan Tham lai 29-9-2009 2" xfId="6923"/>
    <cellStyle name="T_Khao satD1_DTTD chieng chan Tham lai 29-9-2009 2 2" xfId="12077"/>
    <cellStyle name="T_Khao satD1_DTTD chieng chan Tham lai 29-9-2009 2 3" xfId="12003"/>
    <cellStyle name="T_Khao satD1_DTTD chieng chan Tham lai 29-9-2009 2 4" xfId="8432"/>
    <cellStyle name="T_Khao satD1_DTTD chieng chan Tham lai 29-9-2009 2 5" xfId="13244"/>
    <cellStyle name="T_Khao satD1_DTTD chieng chan Tham lai 29-9-2009 3" xfId="12076"/>
    <cellStyle name="T_Khao satD1_DTTD chieng chan Tham lai 29-9-2009 4" xfId="12002"/>
    <cellStyle name="T_Khao satD1_DTTD chieng chan Tham lai 29-9-2009 5" xfId="8433"/>
    <cellStyle name="T_Khao satD1_DTTD chieng chan Tham lai 29-9-2009 6" xfId="13243"/>
    <cellStyle name="T_Khao satD1_DTTD chieng chan Tham lai 29-9-2009_BIEU KE HOACH  2015 (KTN 6.11 sua)" xfId="6924"/>
    <cellStyle name="T_Khao satD1_DTTD chieng chan Tham lai 29-9-2009_BIEU KE HOACH  2015 (KTN 6.11 sua) 2" xfId="12078"/>
    <cellStyle name="T_Khao satD1_DTTD chieng chan Tham lai 29-9-2009_BIEU KE HOACH  2015 (KTN 6.11 sua) 3" xfId="12004"/>
    <cellStyle name="T_Khao satD1_DTTD chieng chan Tham lai 29-9-2009_BIEU KE HOACH  2015 (KTN 6.11 sua) 4" xfId="8431"/>
    <cellStyle name="T_Khao satD1_DTTD chieng chan Tham lai 29-9-2009_BIEU KE HOACH  2015 (KTN 6.11 sua) 5" xfId="13245"/>
    <cellStyle name="T_Khao satD1_GVL" xfId="6925"/>
    <cellStyle name="T_Khao satD1_GVL 2" xfId="6926"/>
    <cellStyle name="T_Khao satD1_GVL 2 2" xfId="12080"/>
    <cellStyle name="T_Khao satD1_GVL 2 3" xfId="12009"/>
    <cellStyle name="T_Khao satD1_GVL 2 4" xfId="8429"/>
    <cellStyle name="T_Khao satD1_GVL 2 5" xfId="13247"/>
    <cellStyle name="T_Khao satD1_GVL 3" xfId="12079"/>
    <cellStyle name="T_Khao satD1_GVL 4" xfId="12005"/>
    <cellStyle name="T_Khao satD1_GVL 5" xfId="8430"/>
    <cellStyle name="T_Khao satD1_GVL 6" xfId="13246"/>
    <cellStyle name="T_Khao satD1_GVL_BIEU KE HOACH  2015 (KTN 6.11 sua)" xfId="6927"/>
    <cellStyle name="T_Khao satD1_GVL_BIEU KE HOACH  2015 (KTN 6.11 sua) 2" xfId="12081"/>
    <cellStyle name="T_Khao satD1_GVL_BIEU KE HOACH  2015 (KTN 6.11 sua) 3" xfId="12010"/>
    <cellStyle name="T_Khao satD1_GVL_BIEU KE HOACH  2015 (KTN 6.11 sua) 4" xfId="8428"/>
    <cellStyle name="T_Khao satD1_GVL_BIEU KE HOACH  2015 (KTN 6.11 sua) 5" xfId="13248"/>
    <cellStyle name="T_Khao satD1_Ke hoach 2010 (theo doi 11-8-2010)" xfId="6928"/>
    <cellStyle name="T_Khao satD1_Ke hoach 2010 (theo doi 11-8-2010) 2" xfId="6929"/>
    <cellStyle name="T_Khao satD1_Ke hoach 2010 (theo doi 11-8-2010) 2 2" xfId="8426"/>
    <cellStyle name="T_Khao satD1_Ke hoach 2010 (theo doi 11-8-2010) 3" xfId="8427"/>
    <cellStyle name="T_Khao satD1_Ke hoach 2010 (theo doi 11-8-2010)_BIEU KE HOACH  2015 (KTN 6.11 sua)" xfId="6930"/>
    <cellStyle name="T_Khao satD1_Ke hoach 2010 (theo doi 11-8-2010)_BIEU KE HOACH  2015 (KTN 6.11 sua) 2" xfId="8425"/>
    <cellStyle name="T_Khao satD1_ke hoach dau thau 30-6-2010" xfId="6931"/>
    <cellStyle name="T_Khao satD1_ke hoach dau thau 30-6-2010 2" xfId="6932"/>
    <cellStyle name="T_Khao satD1_ke hoach dau thau 30-6-2010 2 2" xfId="8423"/>
    <cellStyle name="T_Khao satD1_ke hoach dau thau 30-6-2010 3" xfId="8424"/>
    <cellStyle name="T_Khao satD1_ke hoach dau thau 30-6-2010_BIEU KE HOACH  2015 (KTN 6.11 sua)" xfId="6933"/>
    <cellStyle name="T_Khao satD1_ke hoach dau thau 30-6-2010_BIEU KE HOACH  2015 (KTN 6.11 sua) 2" xfId="8422"/>
    <cellStyle name="T_Khao satD1_KH Von 2012 gui BKH 1" xfId="6934"/>
    <cellStyle name="T_Khao satD1_KH Von 2012 gui BKH 1 2" xfId="6935"/>
    <cellStyle name="T_Khao satD1_KH Von 2012 gui BKH 1 2 2" xfId="12083"/>
    <cellStyle name="T_Khao satD1_KH Von 2012 gui BKH 1 2 3" xfId="12012"/>
    <cellStyle name="T_Khao satD1_KH Von 2012 gui BKH 1 2 4" xfId="8420"/>
    <cellStyle name="T_Khao satD1_KH Von 2012 gui BKH 1 2 5" xfId="13250"/>
    <cellStyle name="T_Khao satD1_KH Von 2012 gui BKH 1 3" xfId="12082"/>
    <cellStyle name="T_Khao satD1_KH Von 2012 gui BKH 1 4" xfId="12011"/>
    <cellStyle name="T_Khao satD1_KH Von 2012 gui BKH 1 5" xfId="8421"/>
    <cellStyle name="T_Khao satD1_KH Von 2012 gui BKH 1 6" xfId="13249"/>
    <cellStyle name="T_Khao satD1_KH Von 2012 gui BKH 1_BIEU KE HOACH  2015 (KTN 6.11 sua)" xfId="6936"/>
    <cellStyle name="T_Khao satD1_KH Von 2012 gui BKH 1_BIEU KE HOACH  2015 (KTN 6.11 sua) 2" xfId="12084"/>
    <cellStyle name="T_Khao satD1_KH Von 2012 gui BKH 1_BIEU KE HOACH  2015 (KTN 6.11 sua) 3" xfId="12013"/>
    <cellStyle name="T_Khao satD1_KH Von 2012 gui BKH 1_BIEU KE HOACH  2015 (KTN 6.11 sua) 4" xfId="8419"/>
    <cellStyle name="T_Khao satD1_KH Von 2012 gui BKH 1_BIEU KE HOACH  2015 (KTN 6.11 sua) 5" xfId="13251"/>
    <cellStyle name="T_Khao satD1_QD ke hoach dau thau" xfId="6937"/>
    <cellStyle name="T_Khao satD1_QD ke hoach dau thau 2" xfId="6938"/>
    <cellStyle name="T_Khao satD1_QD ke hoach dau thau 2 2" xfId="8417"/>
    <cellStyle name="T_Khao satD1_QD ke hoach dau thau 3" xfId="8418"/>
    <cellStyle name="T_Khao satD1_QD ke hoach dau thau_BIEU KE HOACH  2015 (KTN 6.11 sua)" xfId="6939"/>
    <cellStyle name="T_Khao satD1_QD ke hoach dau thau_BIEU KE HOACH  2015 (KTN 6.11 sua) 2" xfId="8416"/>
    <cellStyle name="T_Khao satD1_Tienluong" xfId="6940"/>
    <cellStyle name="T_Khao satD1_Tienluong 2" xfId="6941"/>
    <cellStyle name="T_Khao satD1_Tienluong 2 2" xfId="8414"/>
    <cellStyle name="T_Khao satD1_Tienluong 3" xfId="8415"/>
    <cellStyle name="T_Khao satD1_Tienluong_BIEU KE HOACH  2015 (KTN 6.11 sua)" xfId="6942"/>
    <cellStyle name="T_Khao satD1_Tienluong_BIEU KE HOACH  2015 (KTN 6.11 sua) 2" xfId="8413"/>
    <cellStyle name="T_Khao satD1_tinh toan hoang ha" xfId="6943"/>
    <cellStyle name="T_Khao satD1_tinh toan hoang ha 2" xfId="6944"/>
    <cellStyle name="T_Khao satD1_tinh toan hoang ha 2 2" xfId="8411"/>
    <cellStyle name="T_Khao satD1_tinh toan hoang ha 3" xfId="8412"/>
    <cellStyle name="T_Khao satD1_tinh toan hoang ha_BIEU KE HOACH  2015 (KTN 6.11 sua)" xfId="6945"/>
    <cellStyle name="T_Khao satD1_tinh toan hoang ha_BIEU KE HOACH  2015 (KTN 6.11 sua) 2" xfId="8410"/>
    <cellStyle name="T_Khao satD1_Tong von ĐTPT" xfId="6946"/>
    <cellStyle name="T_Khao satD1_Tong von ĐTPT 2" xfId="6947"/>
    <cellStyle name="T_Khao satD1_Tong von ĐTPT 2 2" xfId="8408"/>
    <cellStyle name="T_Khao satD1_Tong von ĐTPT 3" xfId="8409"/>
    <cellStyle name="T_Khao satD1_Tong von ĐTPT_BIEU KE HOACH  2015 (KTN 6.11 sua)" xfId="6948"/>
    <cellStyle name="T_Khao satD1_Tong von ĐTPT_BIEU KE HOACH  2015 (KTN 6.11 sua) 2" xfId="8407"/>
    <cellStyle name="T_Khoi luong §­êng èng" xfId="6949"/>
    <cellStyle name="T_Khoi luong §­êng èng 2" xfId="6950"/>
    <cellStyle name="T_Khoi luong §­êng èng 2 2" xfId="12087"/>
    <cellStyle name="T_Khoi luong §­êng èng 2 3" xfId="12017"/>
    <cellStyle name="T_Khoi luong §­êng èng 2 4" xfId="8405"/>
    <cellStyle name="T_Khoi luong §­êng èng 2 5" xfId="13253"/>
    <cellStyle name="T_Khoi luong §­êng èng 3" xfId="12086"/>
    <cellStyle name="T_Khoi luong §­êng èng 4" xfId="12016"/>
    <cellStyle name="T_Khoi luong §­êng èng 5" xfId="8406"/>
    <cellStyle name="T_Khoi luong §­êng èng 6" xfId="13252"/>
    <cellStyle name="T_Khoi luong §­êng èng_BIEU KE HOACH  2015 (KTN 6.11 sua)" xfId="6951"/>
    <cellStyle name="T_Khoi luong §­êng èng_BIEU KE HOACH  2015 (KTN 6.11 sua) 2" xfId="12088"/>
    <cellStyle name="T_Khoi luong §­êng èng_BIEU KE HOACH  2015 (KTN 6.11 sua) 3" xfId="12018"/>
    <cellStyle name="T_Khoi luong §­êng èng_BIEU KE HOACH  2015 (KTN 6.11 sua) 4" xfId="8404"/>
    <cellStyle name="T_Khoi luong §­êng èng_BIEU KE HOACH  2015 (KTN 6.11 sua) 5" xfId="13254"/>
    <cellStyle name="T_Khoi luong §­êng èng_bieu ke hoach dau thau" xfId="6952"/>
    <cellStyle name="T_Khoi luong §­êng èng_bieu ke hoach dau thau 2" xfId="6953"/>
    <cellStyle name="T_Khoi luong §­êng èng_bieu ke hoach dau thau 2 2" xfId="8402"/>
    <cellStyle name="T_Khoi luong §­êng èng_bieu ke hoach dau thau 3" xfId="8403"/>
    <cellStyle name="T_Khoi luong §­êng èng_bieu ke hoach dau thau truong mam non SKH" xfId="6954"/>
    <cellStyle name="T_Khoi luong §­êng èng_bieu ke hoach dau thau truong mam non SKH 2" xfId="6955"/>
    <cellStyle name="T_Khoi luong §­êng èng_bieu ke hoach dau thau truong mam non SKH 2 2" xfId="8400"/>
    <cellStyle name="T_Khoi luong §­êng èng_bieu ke hoach dau thau truong mam non SKH 3" xfId="8401"/>
    <cellStyle name="T_Khoi luong §­êng èng_bieu ke hoach dau thau truong mam non SKH_BIEU KE HOACH  2015 (KTN 6.11 sua)" xfId="6956"/>
    <cellStyle name="T_Khoi luong §­êng èng_bieu ke hoach dau thau truong mam non SKH_BIEU KE HOACH  2015 (KTN 6.11 sua) 2" xfId="8399"/>
    <cellStyle name="T_Khoi luong §­êng èng_bieu ke hoach dau thau_BIEU KE HOACH  2015 (KTN 6.11 sua)" xfId="6957"/>
    <cellStyle name="T_Khoi luong §­êng èng_bieu ke hoach dau thau_BIEU KE HOACH  2015 (KTN 6.11 sua) 2" xfId="8398"/>
    <cellStyle name="T_Khoi luong §­êng èng_Book1" xfId="6958"/>
    <cellStyle name="T_Khoi luong §­êng èng_Book1 2" xfId="6959"/>
    <cellStyle name="T_Khoi luong §­êng èng_Book1 2 2" xfId="12092"/>
    <cellStyle name="T_Khoi luong §­êng èng_Book1 2 3" xfId="12022"/>
    <cellStyle name="T_Khoi luong §­êng èng_Book1 2 4" xfId="8396"/>
    <cellStyle name="T_Khoi luong §­êng èng_Book1 2 5" xfId="13256"/>
    <cellStyle name="T_Khoi luong §­êng èng_Book1 3" xfId="12091"/>
    <cellStyle name="T_Khoi luong §­êng èng_Book1 4" xfId="12021"/>
    <cellStyle name="T_Khoi luong §­êng èng_Book1 5" xfId="8397"/>
    <cellStyle name="T_Khoi luong §­êng èng_Book1 6" xfId="13255"/>
    <cellStyle name="T_Khoi luong §­êng èng_Book1_BIEU KE HOACH  2015 (KTN 6.11 sua)" xfId="6960"/>
    <cellStyle name="T_Khoi luong §­êng èng_Book1_BIEU KE HOACH  2015 (KTN 6.11 sua) 2" xfId="12093"/>
    <cellStyle name="T_Khoi luong §­êng èng_Book1_BIEU KE HOACH  2015 (KTN 6.11 sua) 3" xfId="12023"/>
    <cellStyle name="T_Khoi luong §­êng èng_Book1_BIEU KE HOACH  2015 (KTN 6.11 sua) 4" xfId="8395"/>
    <cellStyle name="T_Khoi luong §­êng èng_Book1_BIEU KE HOACH  2015 (KTN 6.11 sua) 5" xfId="13257"/>
    <cellStyle name="T_Khoi luong §­êng èng_DTTD chieng chan Tham lai 29-9-2009" xfId="6961"/>
    <cellStyle name="T_Khoi luong §­êng èng_DTTD chieng chan Tham lai 29-9-2009 2" xfId="6962"/>
    <cellStyle name="T_Khoi luong §­êng èng_DTTD chieng chan Tham lai 29-9-2009 2 2" xfId="12095"/>
    <cellStyle name="T_Khoi luong §­êng èng_DTTD chieng chan Tham lai 29-9-2009 2 3" xfId="12031"/>
    <cellStyle name="T_Khoi luong §­êng èng_DTTD chieng chan Tham lai 29-9-2009 2 4" xfId="8393"/>
    <cellStyle name="T_Khoi luong §­êng èng_DTTD chieng chan Tham lai 29-9-2009 2 5" xfId="13259"/>
    <cellStyle name="T_Khoi luong §­êng èng_DTTD chieng chan Tham lai 29-9-2009 3" xfId="12094"/>
    <cellStyle name="T_Khoi luong §­êng èng_DTTD chieng chan Tham lai 29-9-2009 4" xfId="12024"/>
    <cellStyle name="T_Khoi luong §­êng èng_DTTD chieng chan Tham lai 29-9-2009 5" xfId="8394"/>
    <cellStyle name="T_Khoi luong §­êng èng_DTTD chieng chan Tham lai 29-9-2009 6" xfId="13258"/>
    <cellStyle name="T_Khoi luong §­êng èng_DTTD chieng chan Tham lai 29-9-2009_BIEU KE HOACH  2015 (KTN 6.11 sua)" xfId="6963"/>
    <cellStyle name="T_Khoi luong §­êng èng_DTTD chieng chan Tham lai 29-9-2009_BIEU KE HOACH  2015 (KTN 6.11 sua) 2" xfId="12096"/>
    <cellStyle name="T_Khoi luong §­êng èng_DTTD chieng chan Tham lai 29-9-2009_BIEU KE HOACH  2015 (KTN 6.11 sua) 3" xfId="12032"/>
    <cellStyle name="T_Khoi luong §­êng èng_DTTD chieng chan Tham lai 29-9-2009_BIEU KE HOACH  2015 (KTN 6.11 sua) 4" xfId="8392"/>
    <cellStyle name="T_Khoi luong §­êng èng_DTTD chieng chan Tham lai 29-9-2009_BIEU KE HOACH  2015 (KTN 6.11 sua) 5" xfId="13260"/>
    <cellStyle name="T_Khoi luong §­êng èng_Ke hoach 2010 (theo doi 11-8-2010)" xfId="6964"/>
    <cellStyle name="T_Khoi luong §­êng èng_Ke hoach 2010 (theo doi 11-8-2010) 2" xfId="6965"/>
    <cellStyle name="T_Khoi luong §­êng èng_Ke hoach 2010 (theo doi 11-8-2010) 2 2" xfId="8390"/>
    <cellStyle name="T_Khoi luong §­êng èng_Ke hoach 2010 (theo doi 11-8-2010) 3" xfId="8391"/>
    <cellStyle name="T_Khoi luong §­êng èng_Ke hoach 2010 (theo doi 11-8-2010)_BIEU KE HOACH  2015 (KTN 6.11 sua)" xfId="6966"/>
    <cellStyle name="T_Khoi luong §­êng èng_Ke hoach 2010 (theo doi 11-8-2010)_BIEU KE HOACH  2015 (KTN 6.11 sua) 2" xfId="8389"/>
    <cellStyle name="T_Khoi luong §­êng èng_ke hoach dau thau 30-6-2010" xfId="6967"/>
    <cellStyle name="T_Khoi luong §­êng èng_ke hoach dau thau 30-6-2010 2" xfId="6968"/>
    <cellStyle name="T_Khoi luong §­êng èng_ke hoach dau thau 30-6-2010 2 2" xfId="8347"/>
    <cellStyle name="T_Khoi luong §­êng èng_ke hoach dau thau 30-6-2010 3" xfId="8388"/>
    <cellStyle name="T_Khoi luong §­êng èng_ke hoach dau thau 30-6-2010_BIEU KE HOACH  2015 (KTN 6.11 sua)" xfId="6969"/>
    <cellStyle name="T_Khoi luong §­êng èng_ke hoach dau thau 30-6-2010_BIEU KE HOACH  2015 (KTN 6.11 sua) 2" xfId="8387"/>
    <cellStyle name="T_Khoi luong §­êng èng_QD ke hoach dau thau" xfId="6970"/>
    <cellStyle name="T_Khoi luong §­êng èng_QD ke hoach dau thau 2" xfId="6971"/>
    <cellStyle name="T_Khoi luong §­êng èng_QD ke hoach dau thau 2 2" xfId="8386"/>
    <cellStyle name="T_Khoi luong §­êng èng_QD ke hoach dau thau 3" xfId="8346"/>
    <cellStyle name="T_Khoi luong §­êng èng_QD ke hoach dau thau_BIEU KE HOACH  2015 (KTN 6.11 sua)" xfId="6972"/>
    <cellStyle name="T_Khoi luong §­êng èng_QD ke hoach dau thau_BIEU KE HOACH  2015 (KTN 6.11 sua) 2" xfId="8385"/>
    <cellStyle name="T_Khoi luong §­êng èng_tinh toan hoang ha" xfId="6973"/>
    <cellStyle name="T_Khoi luong §­êng èng_tinh toan hoang ha 2" xfId="6974"/>
    <cellStyle name="T_Khoi luong §­êng èng_tinh toan hoang ha 2 2" xfId="8383"/>
    <cellStyle name="T_Khoi luong §­êng èng_tinh toan hoang ha 3" xfId="8384"/>
    <cellStyle name="T_Khoi luong §­êng èng_tinh toan hoang ha_BIEU KE HOACH  2015 (KTN 6.11 sua)" xfId="6975"/>
    <cellStyle name="T_Khoi luong §­êng èng_tinh toan hoang ha_BIEU KE HOACH  2015 (KTN 6.11 sua) 2" xfId="8382"/>
    <cellStyle name="T_Luy ke thang 1.2016 lai chau" xfId="6976"/>
    <cellStyle name="T_Luy ke thang 1.2016 lai chau 2" xfId="8381"/>
    <cellStyle name="T_MACRO DIR-PTVT-07" xfId="6977"/>
    <cellStyle name="T_MACRO DIR-PTVT-07 2" xfId="6978"/>
    <cellStyle name="T_MACRO DIR-PTVT-07 2 2" xfId="8379"/>
    <cellStyle name="T_MACRO DIR-PTVT-07 3" xfId="8380"/>
    <cellStyle name="T_MACRO DIR-PTVT-07_BIEU KE HOACH  2015 (KTN 6.11 sua)" xfId="6979"/>
    <cellStyle name="T_MACRO DIR-PTVT-07_BIEU KE HOACH  2015 (KTN 6.11 sua) 2" xfId="8378"/>
    <cellStyle name="T_MACRO DIR-PTVT-07_GVL" xfId="6980"/>
    <cellStyle name="T_MACRO DIR-PTVT-07_GVL 2" xfId="6981"/>
    <cellStyle name="T_MACRO DIR-PTVT-07_GVL 2 2" xfId="8376"/>
    <cellStyle name="T_MACRO DIR-PTVT-07_GVL 3" xfId="8377"/>
    <cellStyle name="T_MACRO DIR-PTVT-07_GVL_BIEU KE HOACH  2015 (KTN 6.11 sua)" xfId="6982"/>
    <cellStyle name="T_MACRO DIR-PTVT-07_GVL_BIEU KE HOACH  2015 (KTN 6.11 sua) 2" xfId="8375"/>
    <cellStyle name="T_MACRO DIR-PTVT-07_Ke hoach 2010 (theo doi 11-8-2010)" xfId="6983"/>
    <cellStyle name="T_MACRO DIR-PTVT-07_Ke hoach 2010 (theo doi 11-8-2010) 2" xfId="6984"/>
    <cellStyle name="T_MACRO DIR-PTVT-07_Ke hoach 2010 (theo doi 11-8-2010) 2 2" xfId="12590"/>
    <cellStyle name="T_MACRO DIR-PTVT-07_Ke hoach 2010 (theo doi 11-8-2010) 3" xfId="12589"/>
    <cellStyle name="T_MACRO DIR-PTVT-07_Ke hoach 2010 (theo doi 11-8-2010)_CT 134" xfId="6985"/>
    <cellStyle name="T_MACRO DIR-PTVT-07_Ke hoach 2010 (theo doi 11-8-2010)_CT 134 2" xfId="12591"/>
    <cellStyle name="T_Me_Tri_6_07" xfId="6986"/>
    <cellStyle name="T_Me_Tri_6_07 2" xfId="6987"/>
    <cellStyle name="T_Me_Tri_6_07 2 2" xfId="12593"/>
    <cellStyle name="T_Me_Tri_6_07 3" xfId="12592"/>
    <cellStyle name="T_Me_Tri_6_07_BIEU KE HOACH  2015 (KTN 6.11 sua)" xfId="6988"/>
    <cellStyle name="T_Me_Tri_6_07_BIEU KE HOACH  2015 (KTN 6.11 sua) 2" xfId="12594"/>
    <cellStyle name="T_N2 thay dat (N1-1)" xfId="6989"/>
    <cellStyle name="T_N2 thay dat (N1-1) 2" xfId="6990"/>
    <cellStyle name="T_N2 thay dat (N1-1) 2 2" xfId="12596"/>
    <cellStyle name="T_N2 thay dat (N1-1) 3" xfId="12595"/>
    <cellStyle name="T_N2 thay dat (N1-1)_BIEU KE HOACH  2015 (KTN 6.11 sua)" xfId="6991"/>
    <cellStyle name="T_N2 thay dat (N1-1)_BIEU KE HOACH  2015 (KTN 6.11 sua) 2" xfId="12597"/>
    <cellStyle name="T_NPP Khanh Vinh Thai Nguyen - BC KTTB_CTrinh_TB__20_loc__Milk_Yomilk_CK1" xfId="6992"/>
    <cellStyle name="T_NPP Khanh Vinh Thai Nguyen - BC KTTB_CTrinh_TB__20_loc__Milk_Yomilk_CK1 2" xfId="6993"/>
    <cellStyle name="T_NPP Khanh Vinh Thai Nguyen - BC KTTB_CTrinh_TB__20_loc__Milk_Yomilk_CK1 2 2" xfId="12599"/>
    <cellStyle name="T_NPP Khanh Vinh Thai Nguyen - BC KTTB_CTrinh_TB__20_loc__Milk_Yomilk_CK1 3" xfId="12598"/>
    <cellStyle name="T_NPP Khanh Vinh Thai Nguyen - BC KTTB_CTrinh_TB__20_loc__Milk_Yomilk_CK1_CT 134" xfId="6994"/>
    <cellStyle name="T_NPP Khanh Vinh Thai Nguyen - BC KTTB_CTrinh_TB__20_loc__Milk_Yomilk_CK1_CT 134 2" xfId="12600"/>
    <cellStyle name="T_Nha lop hoc 8 P" xfId="6995"/>
    <cellStyle name="T_Nha lop hoc 8 P 2" xfId="6996"/>
    <cellStyle name="T_Nha lop hoc 8 P 2 2" xfId="12111"/>
    <cellStyle name="T_Nha lop hoc 8 P 2 3" xfId="12062"/>
    <cellStyle name="T_Nha lop hoc 8 P 2 4" xfId="12602"/>
    <cellStyle name="T_Nha lop hoc 8 P 2 5" xfId="13262"/>
    <cellStyle name="T_Nha lop hoc 8 P 3" xfId="12110"/>
    <cellStyle name="T_Nha lop hoc 8 P 4" xfId="12061"/>
    <cellStyle name="T_Nha lop hoc 8 P 5" xfId="12601"/>
    <cellStyle name="T_Nha lop hoc 8 P 6" xfId="13261"/>
    <cellStyle name="T_Nha lop hoc 8 P_BIEU KE HOACH  2015 (KTN 6.11 sua)" xfId="6997"/>
    <cellStyle name="T_Nha lop hoc 8 P_BIEU KE HOACH  2015 (KTN 6.11 sua) 2" xfId="12112"/>
    <cellStyle name="T_Nha lop hoc 8 P_BIEU KE HOACH  2015 (KTN 6.11 sua) 3" xfId="12063"/>
    <cellStyle name="T_Nha lop hoc 8 P_BIEU KE HOACH  2015 (KTN 6.11 sua) 4" xfId="12603"/>
    <cellStyle name="T_Nha lop hoc 8 P_BIEU KE HOACH  2015 (KTN 6.11 sua) 5" xfId="13263"/>
    <cellStyle name="T_Phan tich vat tu" xfId="6998"/>
    <cellStyle name="T_Phan tich vat tu 2" xfId="6999"/>
    <cellStyle name="T_Phan tich vat tu 2 2" xfId="12605"/>
    <cellStyle name="T_Phan tich vat tu 3" xfId="12604"/>
    <cellStyle name="T_Phan tich vat tu_BIEU KE HOACH  2015 (KTN 6.11 sua)" xfId="7000"/>
    <cellStyle name="T_Phan tich vat tu_BIEU KE HOACH  2015 (KTN 6.11 sua) 2" xfId="12606"/>
    <cellStyle name="T_Phuong an can doi nam 2008" xfId="7001"/>
    <cellStyle name="T_Phuong an can doi nam 2008 2" xfId="7002"/>
    <cellStyle name="T_Phuong an can doi nam 2008 2 2" xfId="12608"/>
    <cellStyle name="T_Phuong an can doi nam 2008 3" xfId="12607"/>
    <cellStyle name="T_Phuong an can doi nam 2008_CT 134" xfId="7003"/>
    <cellStyle name="T_Phuong an can doi nam 2008_CT 134 2" xfId="12609"/>
    <cellStyle name="T_QT di chuyen ca phe" xfId="7004"/>
    <cellStyle name="T_QT di chuyen ca phe 2" xfId="7005"/>
    <cellStyle name="T_QT di chuyen ca phe 2 2" xfId="12610"/>
    <cellStyle name="T_QT di chuyen ca phe 3" xfId="12912"/>
    <cellStyle name="T_QT di chuyen ca phe_dự toán 30a 2013" xfId="7006"/>
    <cellStyle name="T_QT di chuyen ca phe_dự toán 30a 2013 2" xfId="12611"/>
    <cellStyle name="T_QT di chuyen ca phe_KH 2014" xfId="7007"/>
    <cellStyle name="T_QT di chuyen ca phe_KH 2014 2" xfId="12612"/>
    <cellStyle name="T_QT di chuyen ca phe_Ra soat KH von 2011 (Huy-11-11-11)" xfId="7008"/>
    <cellStyle name="T_QT di chuyen ca phe_Ra soat KH von 2011 (Huy-11-11-11) 2" xfId="7009"/>
    <cellStyle name="T_QT di chuyen ca phe_Ra soat KH von 2011 (Huy-11-11-11) 2 2" xfId="12614"/>
    <cellStyle name="T_QT di chuyen ca phe_Ra soat KH von 2011 (Huy-11-11-11) 3" xfId="12613"/>
    <cellStyle name="T_QT di chuyen ca phe_Ra soat KH von 2011 (Huy-11-11-11)_BIEU KE HOACH  2015 (KTN 6.11 sua)" xfId="7010"/>
    <cellStyle name="T_QT di chuyen ca phe_Ra soat KH von 2011 (Huy-11-11-11)_BIEU KE HOACH  2015 (KTN 6.11 sua) 2" xfId="12615"/>
    <cellStyle name="T_QT di chuyen ca phe_Viec Huy dang lam" xfId="7011"/>
    <cellStyle name="T_QT di chuyen ca phe_Viec Huy dang lam 2" xfId="12616"/>
    <cellStyle name="T_QT di chuyen ca phe_Viec Huy dang lam_CT 134" xfId="7012"/>
    <cellStyle name="T_QT di chuyen ca phe_Viec Huy dang lam_CT 134 2" xfId="12617"/>
    <cellStyle name="T_Ra soat KH von 2011 (Huy-11-11-11)" xfId="7013"/>
    <cellStyle name="T_Ra soat KH von 2011 (Huy-11-11-11) 2" xfId="7014"/>
    <cellStyle name="T_Ra soat KH von 2011 (Huy-11-11-11) 2 2" xfId="12619"/>
    <cellStyle name="T_Ra soat KH von 2011 (Huy-11-11-11) 3" xfId="12618"/>
    <cellStyle name="T_Ra soat KH von 2011 (Huy-11-11-11)_BIEU KE HOACH  2015 (KTN 6.11 sua)" xfId="7015"/>
    <cellStyle name="T_Ra soat KH von 2011 (Huy-11-11-11)_BIEU KE HOACH  2015 (KTN 6.11 sua) 2" xfId="12620"/>
    <cellStyle name="T_San Nen TDC P.Ot.suaxls" xfId="7016"/>
    <cellStyle name="T_San Nen TDC P.Ot.suaxls 2" xfId="7017"/>
    <cellStyle name="T_San Nen TDC P.Ot.suaxls 2 2" xfId="12622"/>
    <cellStyle name="T_San Nen TDC P.Ot.suaxls 3" xfId="12621"/>
    <cellStyle name="T_San Nen TDC P.Ot.suaxls_BIEU KE HOACH  2015 (KTN 6.11 sua)" xfId="7018"/>
    <cellStyle name="T_San Nen TDC P.Ot.suaxls_BIEU KE HOACH  2015 (KTN 6.11 sua) 2" xfId="12623"/>
    <cellStyle name="T_Seagame(BTL)" xfId="7019"/>
    <cellStyle name="T_Sheet1" xfId="7020"/>
    <cellStyle name="T_Sheet1 2" xfId="7021"/>
    <cellStyle name="T_Sheet1 2 2" xfId="7022"/>
    <cellStyle name="T_Sheet1 2 2 2" xfId="12626"/>
    <cellStyle name="T_Sheet1 2 3" xfId="12625"/>
    <cellStyle name="T_Sheet1 3" xfId="12624"/>
    <cellStyle name="T_Sheet1_1" xfId="7023"/>
    <cellStyle name="T_Sheet1_1 2" xfId="7024"/>
    <cellStyle name="T_Sheet1_1 2 2" xfId="12628"/>
    <cellStyle name="T_Sheet1_1 3" xfId="12627"/>
    <cellStyle name="T_Sheet1_CT 134" xfId="7025"/>
    <cellStyle name="T_Sheet1_CT 134 2" xfId="12629"/>
    <cellStyle name="T_Sheet1_StartUp" xfId="7026"/>
    <cellStyle name="T_Sheet1_StartUp 2" xfId="7027"/>
    <cellStyle name="T_Sheet1_StartUp 2 2" xfId="12631"/>
    <cellStyle name="T_Sheet1_StartUp 3" xfId="12630"/>
    <cellStyle name="T_Sheet2" xfId="7028"/>
    <cellStyle name="T_Sheet2 2" xfId="7029"/>
    <cellStyle name="T_Sheet2 2 2" xfId="12633"/>
    <cellStyle name="T_Sheet2 3" xfId="12632"/>
    <cellStyle name="T_Sheet2_BIEU KE HOACH  2015 (KTN 6.11 sua)" xfId="7030"/>
    <cellStyle name="T_Sheet2_BIEU KE HOACH  2015 (KTN 6.11 sua) 2" xfId="12634"/>
    <cellStyle name="T_Sheet2_bieu tong hop lai kh von 2011 gui phong TH-KTDN" xfId="7031"/>
    <cellStyle name="T_Sheet2_bieu tong hop lai kh von 2011 gui phong TH-KTDN 2" xfId="7032"/>
    <cellStyle name="T_Sheet2_bieu tong hop lai kh von 2011 gui phong TH-KTDN 2 2" xfId="12635"/>
    <cellStyle name="T_Sheet2_bieu tong hop lai kh von 2011 gui phong TH-KTDN 3" xfId="12913"/>
    <cellStyle name="T_Sheet2_bieu tong hop lai kh von 2011 gui phong TH-KTDN_CT 134" xfId="7033"/>
    <cellStyle name="T_Sheet2_bieu tong hop lai kh von 2011 gui phong TH-KTDN_CT 134 2" xfId="12636"/>
    <cellStyle name="T_Sheet2_Copy of KH PHAN BO VON ĐỐI ỨNG NAM 2011 (30 TY phuong án gop WB)" xfId="7034"/>
    <cellStyle name="T_Sheet2_Copy of KH PHAN BO VON ĐỐI ỨNG NAM 2011 (30 TY phuong án gop WB) 2" xfId="7035"/>
    <cellStyle name="T_Sheet2_Copy of KH PHAN BO VON ĐỐI ỨNG NAM 2011 (30 TY phuong án gop WB) 2 2" xfId="12638"/>
    <cellStyle name="T_Sheet2_Copy of KH PHAN BO VON ĐỐI ỨNG NAM 2011 (30 TY phuong án gop WB) 3" xfId="12637"/>
    <cellStyle name="T_Sheet2_Copy of KH PHAN BO VON ĐỐI ỨNG NAM 2011 (30 TY phuong án gop WB)_CT 134" xfId="7036"/>
    <cellStyle name="T_Sheet2_Copy of KH PHAN BO VON ĐỐI ỨNG NAM 2011 (30 TY phuong án gop WB)_CT 134 2" xfId="12639"/>
    <cellStyle name="T_Sheet2_GVL" xfId="7037"/>
    <cellStyle name="T_Sheet2_GVL 2" xfId="7038"/>
    <cellStyle name="T_Sheet2_GVL 2 2" xfId="12641"/>
    <cellStyle name="T_Sheet2_GVL 3" xfId="12640"/>
    <cellStyle name="T_Sheet2_GVL_BIEU KE HOACH  2015 (KTN 6.11 sua)" xfId="7039"/>
    <cellStyle name="T_Sheet2_GVL_BIEU KE HOACH  2015 (KTN 6.11 sua) 2" xfId="12642"/>
    <cellStyle name="T_Sheet2_KH Von 2012 gui BKH 1" xfId="7040"/>
    <cellStyle name="T_Sheet2_KH Von 2012 gui BKH 1 2" xfId="7041"/>
    <cellStyle name="T_Sheet2_KH Von 2012 gui BKH 1 2 2" xfId="12644"/>
    <cellStyle name="T_Sheet2_KH Von 2012 gui BKH 1 3" xfId="12643"/>
    <cellStyle name="T_Sheet2_KH Von 2012 gui BKH 1_CT 134" xfId="7042"/>
    <cellStyle name="T_Sheet2_KH Von 2012 gui BKH 1_CT 134 2" xfId="12645"/>
    <cellStyle name="T_Sheet2_Tong von ĐTPT" xfId="7043"/>
    <cellStyle name="T_Sheet2_Tong von ĐTPT 2" xfId="7044"/>
    <cellStyle name="T_Sheet2_Tong von ĐTPT 2 2" xfId="12647"/>
    <cellStyle name="T_Sheet2_Tong von ĐTPT 3" xfId="12646"/>
    <cellStyle name="T_Sheet2_Tong von ĐTPT_BIEU KE HOACH  2015 (KTN 6.11 sua)" xfId="7045"/>
    <cellStyle name="T_Sheet2_Tong von ĐTPT_BIEU KE HOACH  2015 (KTN 6.11 sua) 2" xfId="12648"/>
    <cellStyle name="T_Sin Chai" xfId="7046"/>
    <cellStyle name="T_Sin Chai 2" xfId="7047"/>
    <cellStyle name="T_Sin Chai 2 2" xfId="12650"/>
    <cellStyle name="T_Sin Chai 3" xfId="12649"/>
    <cellStyle name="T_Sin Chai_BIEU KE HOACH  2015 (KTN 6.11 sua)" xfId="7048"/>
    <cellStyle name="T_Sin Chai_BIEU KE HOACH  2015 (KTN 6.11 sua) 2" xfId="12651"/>
    <cellStyle name="T_Sin Chai_GVL" xfId="7049"/>
    <cellStyle name="T_Sin Chai_GVL 2" xfId="7050"/>
    <cellStyle name="T_Sin Chai_GVL 2 2" xfId="12653"/>
    <cellStyle name="T_Sin Chai_GVL 3" xfId="12652"/>
    <cellStyle name="T_Sin Chai_GVL_BIEU KE HOACH  2015 (KTN 6.11 sua)" xfId="7051"/>
    <cellStyle name="T_Sin Chai_GVL_BIEU KE HOACH  2015 (KTN 6.11 sua) 2" xfId="12654"/>
    <cellStyle name="T_Sin Chai_Ke hoach 2010 (theo doi 11-8-2010)" xfId="7052"/>
    <cellStyle name="T_Sin Chai_Ke hoach 2010 (theo doi 11-8-2010) 2" xfId="7053"/>
    <cellStyle name="T_Sin Chai_Ke hoach 2010 (theo doi 11-8-2010) 2 2" xfId="12656"/>
    <cellStyle name="T_Sin Chai_Ke hoach 2010 (theo doi 11-8-2010) 3" xfId="12655"/>
    <cellStyle name="T_Sin Chai_Ke hoach 2010 (theo doi 11-8-2010)_CT 134" xfId="7054"/>
    <cellStyle name="T_Sin Chai_Ke hoach 2010 (theo doi 11-8-2010)_CT 134 2" xfId="12657"/>
    <cellStyle name="T_So GTVT" xfId="7055"/>
    <cellStyle name="T_So GTVT 2" xfId="7056"/>
    <cellStyle name="T_So GTVT 2 2" xfId="12659"/>
    <cellStyle name="T_So GTVT 3" xfId="12658"/>
    <cellStyle name="T_So GTVT_CT 134" xfId="7057"/>
    <cellStyle name="T_So GTVT_CT 134 2" xfId="12660"/>
    <cellStyle name="T_StartUp" xfId="7058"/>
    <cellStyle name="T_StartUp 2" xfId="12661"/>
    <cellStyle name="T_sua chua cham trung bay  mien Bac" xfId="7059"/>
    <cellStyle name="T_sua chua cham trung bay  mien Bac 2" xfId="7060"/>
    <cellStyle name="T_sua chua cham trung bay  mien Bac 2 2" xfId="12663"/>
    <cellStyle name="T_sua chua cham trung bay  mien Bac 3" xfId="12662"/>
    <cellStyle name="T_sua chua cham trung bay  mien Bac_CT 134" xfId="7061"/>
    <cellStyle name="T_sua chua cham trung bay  mien Bac_CT 134 2" xfId="12664"/>
    <cellStyle name="T_SUA NGAY 17_7 IN" xfId="7062"/>
    <cellStyle name="T_SUA NGAY 17_7 IN 2" xfId="12665"/>
    <cellStyle name="T_TDT + duong(8-5-07)" xfId="7063"/>
    <cellStyle name="T_TDT + duong(8-5-07) 2" xfId="7064"/>
    <cellStyle name="T_TDT + duong(8-5-07) 2 2" xfId="12667"/>
    <cellStyle name="T_TDT + duong(8-5-07) 3" xfId="12666"/>
    <cellStyle name="T_TDT + duong(8-5-07)_BIEU KE HOACH  2015 (KTN 6.11 sua)" xfId="7065"/>
    <cellStyle name="T_TDT + duong(8-5-07)_BIEU KE HOACH  2015 (KTN 6.11 sua) 2" xfId="12668"/>
    <cellStyle name="T_tien luong" xfId="7066"/>
    <cellStyle name="T_tien luong 2" xfId="12669"/>
    <cellStyle name="T_Tien luong chuan 01" xfId="7067"/>
    <cellStyle name="T_Tien luong chuan 01 2" xfId="12670"/>
    <cellStyle name="T_tien2004" xfId="7068"/>
    <cellStyle name="T_tien2004 2" xfId="7069"/>
    <cellStyle name="T_tien2004 2 2" xfId="12672"/>
    <cellStyle name="T_tien2004 3" xfId="12671"/>
    <cellStyle name="T_tien2004_BIEU KE HOACH  2015 (KTN 6.11 sua)" xfId="7070"/>
    <cellStyle name="T_tien2004_BIEU KE HOACH  2015 (KTN 6.11 sua) 2" xfId="12673"/>
    <cellStyle name="T_tien2004_bieu ke hoach dau thau" xfId="7071"/>
    <cellStyle name="T_tien2004_bieu ke hoach dau thau 2" xfId="7072"/>
    <cellStyle name="T_tien2004_bieu ke hoach dau thau 2 2" xfId="12675"/>
    <cellStyle name="T_tien2004_bieu ke hoach dau thau 3" xfId="12674"/>
    <cellStyle name="T_tien2004_bieu ke hoach dau thau truong mam non SKH" xfId="7073"/>
    <cellStyle name="T_tien2004_bieu ke hoach dau thau truong mam non SKH 2" xfId="7074"/>
    <cellStyle name="T_tien2004_bieu ke hoach dau thau truong mam non SKH 2 2" xfId="12677"/>
    <cellStyle name="T_tien2004_bieu ke hoach dau thau truong mam non SKH 3" xfId="12676"/>
    <cellStyle name="T_tien2004_bieu ke hoach dau thau truong mam non SKH_BIEU KE HOACH  2015 (KTN 6.11 sua)" xfId="7075"/>
    <cellStyle name="T_tien2004_bieu ke hoach dau thau truong mam non SKH_BIEU KE HOACH  2015 (KTN 6.11 sua) 2" xfId="12678"/>
    <cellStyle name="T_tien2004_bieu ke hoach dau thau_BIEU KE HOACH  2015 (KTN 6.11 sua)" xfId="7076"/>
    <cellStyle name="T_tien2004_bieu ke hoach dau thau_BIEU KE HOACH  2015 (KTN 6.11 sua) 2" xfId="12679"/>
    <cellStyle name="T_tien2004_bieu tong hop lai kh von 2011 gui phong TH-KTDN" xfId="7077"/>
    <cellStyle name="T_tien2004_bieu tong hop lai kh von 2011 gui phong TH-KTDN 2" xfId="7078"/>
    <cellStyle name="T_tien2004_bieu tong hop lai kh von 2011 gui phong TH-KTDN 2 2" xfId="12148"/>
    <cellStyle name="T_tien2004_bieu tong hop lai kh von 2011 gui phong TH-KTDN 2 3" xfId="12041"/>
    <cellStyle name="T_tien2004_bieu tong hop lai kh von 2011 gui phong TH-KTDN 2 4" xfId="12681"/>
    <cellStyle name="T_tien2004_bieu tong hop lai kh von 2011 gui phong TH-KTDN 2 5" xfId="13265"/>
    <cellStyle name="T_tien2004_bieu tong hop lai kh von 2011 gui phong TH-KTDN 3" xfId="12147"/>
    <cellStyle name="T_tien2004_bieu tong hop lai kh von 2011 gui phong TH-KTDN 4" xfId="12040"/>
    <cellStyle name="T_tien2004_bieu tong hop lai kh von 2011 gui phong TH-KTDN 5" xfId="12680"/>
    <cellStyle name="T_tien2004_bieu tong hop lai kh von 2011 gui phong TH-KTDN 6" xfId="13264"/>
    <cellStyle name="T_tien2004_bieu tong hop lai kh von 2011 gui phong TH-KTDN_BIEU KE HOACH  2015 (KTN 6.11 sua)" xfId="7079"/>
    <cellStyle name="T_tien2004_bieu tong hop lai kh von 2011 gui phong TH-KTDN_BIEU KE HOACH  2015 (KTN 6.11 sua) 2" xfId="12149"/>
    <cellStyle name="T_tien2004_bieu tong hop lai kh von 2011 gui phong TH-KTDN_BIEU KE HOACH  2015 (KTN 6.11 sua) 3" xfId="12042"/>
    <cellStyle name="T_tien2004_bieu tong hop lai kh von 2011 gui phong TH-KTDN_BIEU KE HOACH  2015 (KTN 6.11 sua) 4" xfId="12682"/>
    <cellStyle name="T_tien2004_bieu tong hop lai kh von 2011 gui phong TH-KTDN_BIEU KE HOACH  2015 (KTN 6.11 sua) 5" xfId="13266"/>
    <cellStyle name="T_tien2004_Book1" xfId="7080"/>
    <cellStyle name="T_tien2004_Book1 2" xfId="7081"/>
    <cellStyle name="T_tien2004_Book1 2 2" xfId="12151"/>
    <cellStyle name="T_tien2004_Book1 2 3" xfId="12044"/>
    <cellStyle name="T_tien2004_Book1 2 4" xfId="12684"/>
    <cellStyle name="T_tien2004_Book1 2 5" xfId="13268"/>
    <cellStyle name="T_tien2004_Book1 3" xfId="12150"/>
    <cellStyle name="T_tien2004_Book1 4" xfId="12043"/>
    <cellStyle name="T_tien2004_Book1 5" xfId="12683"/>
    <cellStyle name="T_tien2004_Book1 6" xfId="13267"/>
    <cellStyle name="T_tien2004_Book1_BIEU KE HOACH  2015 (KTN 6.11 sua)" xfId="7082"/>
    <cellStyle name="T_tien2004_Book1_BIEU KE HOACH  2015 (KTN 6.11 sua) 2" xfId="12152"/>
    <cellStyle name="T_tien2004_Book1_BIEU KE HOACH  2015 (KTN 6.11 sua) 3" xfId="12045"/>
    <cellStyle name="T_tien2004_Book1_BIEU KE HOACH  2015 (KTN 6.11 sua) 4" xfId="12685"/>
    <cellStyle name="T_tien2004_Book1_BIEU KE HOACH  2015 (KTN 6.11 sua) 5" xfId="13269"/>
    <cellStyle name="T_tien2004_Book1_Ke hoach 2010 (theo doi 11-8-2010)" xfId="7083"/>
    <cellStyle name="T_tien2004_Book1_Ke hoach 2010 (theo doi 11-8-2010) 2" xfId="12686"/>
    <cellStyle name="T_tien2004_Book1_Ke hoach 2010 (theo doi 11-8-2010)_CT 134" xfId="7084"/>
    <cellStyle name="T_tien2004_Book1_Ke hoach 2010 (theo doi 11-8-2010)_CT 134 2" xfId="12687"/>
    <cellStyle name="T_tien2004_Copy of KH PHAN BO VON ĐỐI ỨNG NAM 2011 (30 TY phuong án gop WB)" xfId="7085"/>
    <cellStyle name="T_tien2004_Copy of KH PHAN BO VON ĐỐI ỨNG NAM 2011 (30 TY phuong án gop WB) 2" xfId="7086"/>
    <cellStyle name="T_tien2004_Copy of KH PHAN BO VON ĐỐI ỨNG NAM 2011 (30 TY phuong án gop WB) 2 2" xfId="12154"/>
    <cellStyle name="T_tien2004_Copy of KH PHAN BO VON ĐỐI ỨNG NAM 2011 (30 TY phuong án gop WB) 2 3" xfId="12048"/>
    <cellStyle name="T_tien2004_Copy of KH PHAN BO VON ĐỐI ỨNG NAM 2011 (30 TY phuong án gop WB) 2 4" xfId="12689"/>
    <cellStyle name="T_tien2004_Copy of KH PHAN BO VON ĐỐI ỨNG NAM 2011 (30 TY phuong án gop WB) 2 5" xfId="13271"/>
    <cellStyle name="T_tien2004_Copy of KH PHAN BO VON ĐỐI ỨNG NAM 2011 (30 TY phuong án gop WB) 3" xfId="12153"/>
    <cellStyle name="T_tien2004_Copy of KH PHAN BO VON ĐỐI ỨNG NAM 2011 (30 TY phuong án gop WB) 4" xfId="12047"/>
    <cellStyle name="T_tien2004_Copy of KH PHAN BO VON ĐỐI ỨNG NAM 2011 (30 TY phuong án gop WB) 5" xfId="12688"/>
    <cellStyle name="T_tien2004_Copy of KH PHAN BO VON ĐỐI ỨNG NAM 2011 (30 TY phuong án gop WB) 6" xfId="13270"/>
    <cellStyle name="T_tien2004_Copy of KH PHAN BO VON ĐỐI ỨNG NAM 2011 (30 TY phuong án gop WB)_BIEU KE HOACH  2015 (KTN 6.11 sua)" xfId="7087"/>
    <cellStyle name="T_tien2004_Copy of KH PHAN BO VON ĐỐI ỨNG NAM 2011 (30 TY phuong án gop WB)_BIEU KE HOACH  2015 (KTN 6.11 sua) 2" xfId="12155"/>
    <cellStyle name="T_tien2004_Copy of KH PHAN BO VON ĐỐI ỨNG NAM 2011 (30 TY phuong án gop WB)_BIEU KE HOACH  2015 (KTN 6.11 sua) 3" xfId="12049"/>
    <cellStyle name="T_tien2004_Copy of KH PHAN BO VON ĐỐI ỨNG NAM 2011 (30 TY phuong án gop WB)_BIEU KE HOACH  2015 (KTN 6.11 sua) 4" xfId="12690"/>
    <cellStyle name="T_tien2004_Copy of KH PHAN BO VON ĐỐI ỨNG NAM 2011 (30 TY phuong án gop WB)_BIEU KE HOACH  2015 (KTN 6.11 sua) 5" xfId="13272"/>
    <cellStyle name="T_tien2004_DT tieu hoc diem TDC ban Cho 28-02-09" xfId="7088"/>
    <cellStyle name="T_tien2004_DT tieu hoc diem TDC ban Cho 28-02-09 2" xfId="7089"/>
    <cellStyle name="T_tien2004_DT tieu hoc diem TDC ban Cho 28-02-09 2 2" xfId="12914"/>
    <cellStyle name="T_tien2004_DT tieu hoc diem TDC ban Cho 28-02-09 3" xfId="12691"/>
    <cellStyle name="T_tien2004_DT tieu hoc diem TDC ban Cho 28-02-09_BIEU KE HOACH  2015 (KTN 6.11 sua)" xfId="7090"/>
    <cellStyle name="T_tien2004_DT tieu hoc diem TDC ban Cho 28-02-09_BIEU KE HOACH  2015 (KTN 6.11 sua) 2" xfId="12692"/>
    <cellStyle name="T_tien2004_DTTD chieng chan Tham lai 29-9-2009" xfId="7091"/>
    <cellStyle name="T_tien2004_DTTD chieng chan Tham lai 29-9-2009 2" xfId="7092"/>
    <cellStyle name="T_tien2004_DTTD chieng chan Tham lai 29-9-2009 2 2" xfId="12158"/>
    <cellStyle name="T_tien2004_DTTD chieng chan Tham lai 29-9-2009 2 3" xfId="12054"/>
    <cellStyle name="T_tien2004_DTTD chieng chan Tham lai 29-9-2009 2 4" xfId="12694"/>
    <cellStyle name="T_tien2004_DTTD chieng chan Tham lai 29-9-2009 2 5" xfId="13274"/>
    <cellStyle name="T_tien2004_DTTD chieng chan Tham lai 29-9-2009 3" xfId="12157"/>
    <cellStyle name="T_tien2004_DTTD chieng chan Tham lai 29-9-2009 4" xfId="12053"/>
    <cellStyle name="T_tien2004_DTTD chieng chan Tham lai 29-9-2009 5" xfId="12693"/>
    <cellStyle name="T_tien2004_DTTD chieng chan Tham lai 29-9-2009 6" xfId="13273"/>
    <cellStyle name="T_tien2004_DTTD chieng chan Tham lai 29-9-2009_BIEU KE HOACH  2015 (KTN 6.11 sua)" xfId="7093"/>
    <cellStyle name="T_tien2004_DTTD chieng chan Tham lai 29-9-2009_BIEU KE HOACH  2015 (KTN 6.11 sua) 2" xfId="12159"/>
    <cellStyle name="T_tien2004_DTTD chieng chan Tham lai 29-9-2009_BIEU KE HOACH  2015 (KTN 6.11 sua) 3" xfId="12055"/>
    <cellStyle name="T_tien2004_DTTD chieng chan Tham lai 29-9-2009_BIEU KE HOACH  2015 (KTN 6.11 sua) 4" xfId="12695"/>
    <cellStyle name="T_tien2004_DTTD chieng chan Tham lai 29-9-2009_BIEU KE HOACH  2015 (KTN 6.11 sua) 5" xfId="13275"/>
    <cellStyle name="T_tien2004_GVL" xfId="7094"/>
    <cellStyle name="T_tien2004_GVL 2" xfId="7095"/>
    <cellStyle name="T_tien2004_GVL 2 2" xfId="12161"/>
    <cellStyle name="T_tien2004_GVL 2 3" xfId="12057"/>
    <cellStyle name="T_tien2004_GVL 2 4" xfId="12697"/>
    <cellStyle name="T_tien2004_GVL 2 5" xfId="13277"/>
    <cellStyle name="T_tien2004_GVL 3" xfId="12160"/>
    <cellStyle name="T_tien2004_GVL 4" xfId="12056"/>
    <cellStyle name="T_tien2004_GVL 5" xfId="12696"/>
    <cellStyle name="T_tien2004_GVL 6" xfId="13276"/>
    <cellStyle name="T_tien2004_GVL_BIEU KE HOACH  2015 (KTN 6.11 sua)" xfId="7096"/>
    <cellStyle name="T_tien2004_GVL_BIEU KE HOACH  2015 (KTN 6.11 sua) 2" xfId="12162"/>
    <cellStyle name="T_tien2004_GVL_BIEU KE HOACH  2015 (KTN 6.11 sua) 3" xfId="12516"/>
    <cellStyle name="T_tien2004_GVL_BIEU KE HOACH  2015 (KTN 6.11 sua) 4" xfId="12698"/>
    <cellStyle name="T_tien2004_GVL_BIEU KE HOACH  2015 (KTN 6.11 sua) 5" xfId="13278"/>
    <cellStyle name="T_tien2004_Ke hoach 2010 (theo doi 11-8-2010)" xfId="7097"/>
    <cellStyle name="T_tien2004_Ke hoach 2010 (theo doi 11-8-2010) 2" xfId="7098"/>
    <cellStyle name="T_tien2004_Ke hoach 2010 (theo doi 11-8-2010) 2 2" xfId="12700"/>
    <cellStyle name="T_tien2004_Ke hoach 2010 (theo doi 11-8-2010) 3" xfId="12699"/>
    <cellStyle name="T_tien2004_Ke hoach 2010 (theo doi 11-8-2010)_BIEU KE HOACH  2015 (KTN 6.11 sua)" xfId="7099"/>
    <cellStyle name="T_tien2004_Ke hoach 2010 (theo doi 11-8-2010)_BIEU KE HOACH  2015 (KTN 6.11 sua) 2" xfId="12701"/>
    <cellStyle name="T_tien2004_ke hoach dau thau 30-6-2010" xfId="7100"/>
    <cellStyle name="T_tien2004_ke hoach dau thau 30-6-2010 2" xfId="7101"/>
    <cellStyle name="T_tien2004_ke hoach dau thau 30-6-2010 2 2" xfId="12703"/>
    <cellStyle name="T_tien2004_ke hoach dau thau 30-6-2010 3" xfId="12702"/>
    <cellStyle name="T_tien2004_ke hoach dau thau 30-6-2010_BIEU KE HOACH  2015 (KTN 6.11 sua)" xfId="7102"/>
    <cellStyle name="T_tien2004_ke hoach dau thau 30-6-2010_BIEU KE HOACH  2015 (KTN 6.11 sua) 2" xfId="12704"/>
    <cellStyle name="T_tien2004_KH Von 2012 gui BKH 1" xfId="7103"/>
    <cellStyle name="T_tien2004_KH Von 2012 gui BKH 1 2" xfId="7104"/>
    <cellStyle name="T_tien2004_KH Von 2012 gui BKH 1 2 2" xfId="12164"/>
    <cellStyle name="T_tien2004_KH Von 2012 gui BKH 1 2 3" xfId="12104"/>
    <cellStyle name="T_tien2004_KH Von 2012 gui BKH 1 2 4" xfId="12706"/>
    <cellStyle name="T_tien2004_KH Von 2012 gui BKH 1 2 5" xfId="13280"/>
    <cellStyle name="T_tien2004_KH Von 2012 gui BKH 1 3" xfId="12163"/>
    <cellStyle name="T_tien2004_KH Von 2012 gui BKH 1 4" xfId="12103"/>
    <cellStyle name="T_tien2004_KH Von 2012 gui BKH 1 5" xfId="12705"/>
    <cellStyle name="T_tien2004_KH Von 2012 gui BKH 1 6" xfId="13279"/>
    <cellStyle name="T_tien2004_KH Von 2012 gui BKH 1_BIEU KE HOACH  2015 (KTN 6.11 sua)" xfId="7105"/>
    <cellStyle name="T_tien2004_KH Von 2012 gui BKH 1_BIEU KE HOACH  2015 (KTN 6.11 sua) 2" xfId="12165"/>
    <cellStyle name="T_tien2004_KH Von 2012 gui BKH 1_BIEU KE HOACH  2015 (KTN 6.11 sua) 3" xfId="12105"/>
    <cellStyle name="T_tien2004_KH Von 2012 gui BKH 1_BIEU KE HOACH  2015 (KTN 6.11 sua) 4" xfId="12707"/>
    <cellStyle name="T_tien2004_KH Von 2012 gui BKH 1_BIEU KE HOACH  2015 (KTN 6.11 sua) 5" xfId="13281"/>
    <cellStyle name="T_tien2004_QD ke hoach dau thau" xfId="7106"/>
    <cellStyle name="T_tien2004_QD ke hoach dau thau 2" xfId="7107"/>
    <cellStyle name="T_tien2004_QD ke hoach dau thau 2 2" xfId="12709"/>
    <cellStyle name="T_tien2004_QD ke hoach dau thau 3" xfId="12708"/>
    <cellStyle name="T_tien2004_QD ke hoach dau thau_BIEU KE HOACH  2015 (KTN 6.11 sua)" xfId="7108"/>
    <cellStyle name="T_tien2004_QD ke hoach dau thau_BIEU KE HOACH  2015 (KTN 6.11 sua) 2" xfId="12710"/>
    <cellStyle name="T_tien2004_Tienluong" xfId="7109"/>
    <cellStyle name="T_tien2004_Tienluong 2" xfId="7110"/>
    <cellStyle name="T_tien2004_Tienluong 2 2" xfId="12714"/>
    <cellStyle name="T_tien2004_Tienluong 3" xfId="12713"/>
    <cellStyle name="T_tien2004_Tienluong_BIEU KE HOACH  2015 (KTN 6.11 sua)" xfId="7111"/>
    <cellStyle name="T_tien2004_Tienluong_BIEU KE HOACH  2015 (KTN 6.11 sua) 2" xfId="12715"/>
    <cellStyle name="T_tien2004_tinh toan hoang ha" xfId="7112"/>
    <cellStyle name="T_tien2004_tinh toan hoang ha 2" xfId="7113"/>
    <cellStyle name="T_tien2004_tinh toan hoang ha 2 2" xfId="12712"/>
    <cellStyle name="T_tien2004_tinh toan hoang ha 3" xfId="12711"/>
    <cellStyle name="T_tien2004_tinh toan hoang ha_BIEU KE HOACH  2015 (KTN 6.11 sua)" xfId="7114"/>
    <cellStyle name="T_tien2004_tinh toan hoang ha_BIEU KE HOACH  2015 (KTN 6.11 sua) 2" xfId="12716"/>
    <cellStyle name="T_tien2004_Tong von ĐTPT" xfId="7115"/>
    <cellStyle name="T_tien2004_Tong von ĐTPT 2" xfId="7116"/>
    <cellStyle name="T_tien2004_Tong von ĐTPT 2 2" xfId="12718"/>
    <cellStyle name="T_tien2004_Tong von ĐTPT 3" xfId="12717"/>
    <cellStyle name="T_tien2004_Tong von ĐTPT_BIEU KE HOACH  2015 (KTN 6.11 sua)" xfId="7117"/>
    <cellStyle name="T_tien2004_Tong von ĐTPT_BIEU KE HOACH  2015 (KTN 6.11 sua) 2" xfId="12719"/>
    <cellStyle name="T_Tienluong" xfId="7118"/>
    <cellStyle name="T_Tienluong 2" xfId="7119"/>
    <cellStyle name="T_Tienluong 2 2" xfId="12721"/>
    <cellStyle name="T_Tienluong 3" xfId="12720"/>
    <cellStyle name="T_Tienluong_BIEU KE HOACH  2015 (KTN 6.11 sua)" xfId="7120"/>
    <cellStyle name="T_Tienluong_BIEU KE HOACH  2015 (KTN 6.11 sua) 2" xfId="12723"/>
    <cellStyle name="T_tinh toan hoang ha" xfId="7121"/>
    <cellStyle name="T_tinh toan hoang ha 2" xfId="7122"/>
    <cellStyle name="T_tinh toan hoang ha 2 2" xfId="12725"/>
    <cellStyle name="T_tinh toan hoang ha 3" xfId="12724"/>
    <cellStyle name="T_tinh toan hoang ha_BIEU KE HOACH  2015 (KTN 6.11 sua)" xfId="7123"/>
    <cellStyle name="T_tinh toan hoang ha_BIEU KE HOACH  2015 (KTN 6.11 sua) 2" xfId="12726"/>
    <cellStyle name="T_TINH TOAN THUY LUC" xfId="7124"/>
    <cellStyle name="T_TINH TOAN THUY LUC 2" xfId="7125"/>
    <cellStyle name="T_TINH TOAN THUY LUC 2 2" xfId="12728"/>
    <cellStyle name="T_TINH TOAN THUY LUC 3" xfId="12727"/>
    <cellStyle name="T_TINH TOAN THUY LUC_BIEU KE HOACH  2015 (KTN 6.11 sua)" xfId="7126"/>
    <cellStyle name="T_TINH TOAN THUY LUC_BIEU KE HOACH  2015 (KTN 6.11 sua) 2" xfId="12722"/>
    <cellStyle name="T_TINH TOAN THUY LUC_GVL" xfId="7127"/>
    <cellStyle name="T_TINH TOAN THUY LUC_GVL 2" xfId="7128"/>
    <cellStyle name="T_TINH TOAN THUY LUC_GVL 2 2" xfId="12730"/>
    <cellStyle name="T_TINH TOAN THUY LUC_GVL 3" xfId="12729"/>
    <cellStyle name="T_TINH TOAN THUY LUC_GVL_BIEU KE HOACH  2015 (KTN 6.11 sua)" xfId="7129"/>
    <cellStyle name="T_TINH TOAN THUY LUC_GVL_BIEU KE HOACH  2015 (KTN 6.11 sua) 2" xfId="12731"/>
    <cellStyle name="T_TINH TOAN THUY LUC_Ke hoach 2010 (theo doi 11-8-2010)" xfId="7130"/>
    <cellStyle name="T_TINH TOAN THUY LUC_Ke hoach 2010 (theo doi 11-8-2010) 2" xfId="12732"/>
    <cellStyle name="T_TINH TOAN THUY LUC_Ke hoach 2010 (theo doi 11-8-2010)_CT 134" xfId="7131"/>
    <cellStyle name="T_TINH TOAN THUY LUC_Ke hoach 2010 (theo doi 11-8-2010)_CT 134 2" xfId="12733"/>
    <cellStyle name="T_Tong DT_Then Thau26-09" xfId="7132"/>
    <cellStyle name="T_Tong DT_Then Thau26-09 2" xfId="7133"/>
    <cellStyle name="T_Tong DT_Then Thau26-09 2 2" xfId="12735"/>
    <cellStyle name="T_Tong DT_Then Thau26-09 3" xfId="12734"/>
    <cellStyle name="T_Tong DT_Then Thau26-09_BIEU KE HOACH  2015 (KTN 6.11 sua)" xfId="7134"/>
    <cellStyle name="T_Tong DT_Then Thau26-09_BIEU KE HOACH  2015 (KTN 6.11 sua) 2" xfId="12736"/>
    <cellStyle name="T_Tong hop  " xfId="7135"/>
    <cellStyle name="T_Tong hop   2" xfId="12737"/>
    <cellStyle name="T_Tong hop gia tri" xfId="7136"/>
    <cellStyle name="T_Tong hop gia tri 2" xfId="7137"/>
    <cellStyle name="T_Tong hop gia tri 2 2" xfId="12739"/>
    <cellStyle name="T_Tong hop gia tri 3" xfId="12738"/>
    <cellStyle name="T_Tong hop gia tri_BIEU KE HOACH  2015 (KTN 6.11 sua)" xfId="7138"/>
    <cellStyle name="T_Tong hop gia tri_BIEU KE HOACH  2015 (KTN 6.11 sua) 2" xfId="12740"/>
    <cellStyle name="T_Tong von ĐTPT" xfId="7139"/>
    <cellStyle name="T_Tong von ĐTPT 2" xfId="7140"/>
    <cellStyle name="T_Tong von ĐTPT 2 2" xfId="12742"/>
    <cellStyle name="T_Tong von ĐTPT 3" xfId="12741"/>
    <cellStyle name="T_Tong von ĐTPT_BIEU KE HOACH  2015 (KTN 6.11 sua)" xfId="7141"/>
    <cellStyle name="T_Tong von ĐTPT_BIEU KE HOACH  2015 (KTN 6.11 sua) 2" xfId="12743"/>
    <cellStyle name="T_TT THUY LUC HUOI DAO DANG" xfId="7142"/>
    <cellStyle name="T_TT THUY LUC HUOI DAO DANG 2" xfId="7143"/>
    <cellStyle name="T_TT THUY LUC HUOI DAO DANG 2 2" xfId="7144"/>
    <cellStyle name="T_TT THUY LUC HUOI DAO DANG 2 3" xfId="7145"/>
    <cellStyle name="T_TT THUY LUC HUOI DAO DANG 2 3 2" xfId="12744"/>
    <cellStyle name="T_TT THUY LUC HUOI DAO DANG 3" xfId="7146"/>
    <cellStyle name="T_TT THUY LUC HUOI DAO DANG 3 2" xfId="12745"/>
    <cellStyle name="T_TT THUY LUC HUOI DAO DANG 4" xfId="7147"/>
    <cellStyle name="T_TT THUY LUC HUOI DAO DANG_BIEU KE HOACH  2015 (KTN 6.11 sua)" xfId="7148"/>
    <cellStyle name="T_TT THUY LUC HUOI DAO DANG_BIEU KE HOACH  2015 (KTN 6.11 sua) 2" xfId="12746"/>
    <cellStyle name="T_TT THUY LUC HUOI DAO DANG_GVL" xfId="7149"/>
    <cellStyle name="T_TT THUY LUC HUOI DAO DANG_GVL 2" xfId="7150"/>
    <cellStyle name="T_TT THUY LUC HUOI DAO DANG_GVL 2 2" xfId="7151"/>
    <cellStyle name="T_TT THUY LUC HUOI DAO DANG_GVL 2 3" xfId="7152"/>
    <cellStyle name="T_TT THUY LUC HUOI DAO DANG_GVL 2 3 2" xfId="12747"/>
    <cellStyle name="T_TT THUY LUC HUOI DAO DANG_GVL 3" xfId="7153"/>
    <cellStyle name="T_TT THUY LUC HUOI DAO DANG_GVL 3 2" xfId="12748"/>
    <cellStyle name="T_TT THUY LUC HUOI DAO DANG_GVL 4" xfId="7154"/>
    <cellStyle name="T_TT THUY LUC HUOI DAO DANG_GVL_BIEU KE HOACH  2015 (KTN 6.11 sua)" xfId="7155"/>
    <cellStyle name="T_TT THUY LUC HUOI DAO DANG_GVL_BIEU KE HOACH  2015 (KTN 6.11 sua) 2" xfId="12749"/>
    <cellStyle name="T_TT THUY LUC HUOI DAO DANG_Ke hoach 2010 (theo doi 11-8-2010)" xfId="7156"/>
    <cellStyle name="T_TT THUY LUC HUOI DAO DANG_Ke hoach 2010 (theo doi 11-8-2010) 2" xfId="7157"/>
    <cellStyle name="T_TT THUY LUC HUOI DAO DANG_Ke hoach 2010 (theo doi 11-8-2010) 2 2" xfId="12750"/>
    <cellStyle name="T_TT THUY LUC HUOI DAO DANG_Ke hoach 2010 (theo doi 11-8-2010) 3" xfId="7158"/>
    <cellStyle name="T_TT THUY LUC HUOI DAO DANG_Ke hoach 2010 (theo doi 11-8-2010)_CT 134" xfId="7159"/>
    <cellStyle name="T_TT THUY LUC HUOI DAO DANG_Ke hoach 2010 (theo doi 11-8-2010)_CT 134 2" xfId="12751"/>
    <cellStyle name="T_TT.Nam Tam" xfId="7160"/>
    <cellStyle name="T_TT.Nam Tam 2" xfId="7161"/>
    <cellStyle name="T_TT.Nam Tam 2 2" xfId="7162"/>
    <cellStyle name="T_TT.Nam Tam 3" xfId="7163"/>
    <cellStyle name="T_TT.Nam Tam 3 2" xfId="12426"/>
    <cellStyle name="T_TT.Nam Tam 4" xfId="7164"/>
    <cellStyle name="T_TT.Nam Tam_BIEU KE HOACH  2015 (KTN 6.11 sua)" xfId="7165"/>
    <cellStyle name="T_TT.Nam Tam_BIEU KE HOACH  2015 (KTN 6.11 sua) 2" xfId="12752"/>
    <cellStyle name="T_TH danh muc 08-09 den ngay 30-8-09" xfId="7166"/>
    <cellStyle name="T_TH danh muc 08-09 den ngay 30-8-09 2" xfId="12753"/>
    <cellStyle name="T_Tham dinh du toan mat doong - Ban cho moi21-5" xfId="7167"/>
    <cellStyle name="T_Tham dinh du toan mat doong - Ban cho moi21-5 2" xfId="12754"/>
    <cellStyle name="T_tham_tra_du_toan" xfId="7168"/>
    <cellStyle name="T_tham_tra_du_toan 2" xfId="7169"/>
    <cellStyle name="T_tham_tra_du_toan 2 2" xfId="12756"/>
    <cellStyle name="T_tham_tra_du_toan 3" xfId="12755"/>
    <cellStyle name="T_tham_tra_du_toan_BIEU KE HOACH  2015 (KTN 6.11 sua)" xfId="7170"/>
    <cellStyle name="T_tham_tra_du_toan_BIEU KE HOACH  2015 (KTN 6.11 sua) 2" xfId="12757"/>
    <cellStyle name="T_Thang 11" xfId="7171"/>
    <cellStyle name="T_Thang 11 2" xfId="7172"/>
    <cellStyle name="T_Thang 11 2 2" xfId="12759"/>
    <cellStyle name="T_Thang 11 3" xfId="12758"/>
    <cellStyle name="T_Thang 11_CT 134" xfId="7173"/>
    <cellStyle name="T_Thang 11_CT 134 2" xfId="12760"/>
    <cellStyle name="T_THAU CAT" xfId="7174"/>
    <cellStyle name="T_THAU CAT 2" xfId="7175"/>
    <cellStyle name="T_THAU CAT 2 2" xfId="12762"/>
    <cellStyle name="T_THAU CAT 3" xfId="12761"/>
    <cellStyle name="T_THAU CAT_BIEU KE HOACH  2015 (KTN 6.11 sua)" xfId="7176"/>
    <cellStyle name="T_THAU CAT_BIEU KE HOACH  2015 (KTN 6.11 sua) 2" xfId="12763"/>
    <cellStyle name="T_Theo doi CT 135 giai doan 2" xfId="7177"/>
    <cellStyle name="T_Theo doi CT 135 giai doan 2 2" xfId="7178"/>
    <cellStyle name="T_Theo doi CT 135 giai doan 2 2 2" xfId="12765"/>
    <cellStyle name="T_Theo doi CT 135 giai doan 2 3" xfId="12764"/>
    <cellStyle name="T_Theo doi CT 135 giai doan 2_BIEU KE HOACH  2015 (KTN 6.11 sua)" xfId="7179"/>
    <cellStyle name="T_Theo doi CT 135 giai doan 2_BIEU KE HOACH  2015 (KTN 6.11 sua) 2" xfId="12766"/>
    <cellStyle name="T_Theo doi tien do cong viec Nam 2009" xfId="7180"/>
    <cellStyle name="T_Theo doi tien do cong viec Nam 2009 2" xfId="12767"/>
    <cellStyle name="T_Thiet bi" xfId="7181"/>
    <cellStyle name="T_Thiet bi 2" xfId="12768"/>
    <cellStyle name="T_Thiet bi_Bao cao danh muc cac cong trinh tren dia ban huyen 4-2010" xfId="7182"/>
    <cellStyle name="T_Thiet bi_Bao cao danh muc cac cong trinh tren dia ban huyen 4-2010 2" xfId="12769"/>
    <cellStyle name="T_Thiet bi_Bieu chi tieu KH 2014 (Huy-04-11)" xfId="7183"/>
    <cellStyle name="T_Thiet bi_Bieu chi tieu KH 2014 (Huy-04-11) 2" xfId="7184"/>
    <cellStyle name="T_Thiet bi_Bieu chi tieu KH 2014 (Huy-04-11) 2 2" xfId="12771"/>
    <cellStyle name="T_Thiet bi_Bieu chi tieu KH 2014 (Huy-04-11) 3" xfId="12770"/>
    <cellStyle name="T_Thiet bi_bieu ke hoach dau thau" xfId="7185"/>
    <cellStyle name="T_Thiet bi_bieu ke hoach dau thau 2" xfId="7186"/>
    <cellStyle name="T_Thiet bi_bieu ke hoach dau thau 2 2" xfId="7187"/>
    <cellStyle name="T_Thiet bi_bieu ke hoach dau thau 2 2 2" xfId="12774"/>
    <cellStyle name="T_Thiet bi_bieu ke hoach dau thau 2 3" xfId="12773"/>
    <cellStyle name="T_Thiet bi_bieu ke hoach dau thau 3" xfId="12772"/>
    <cellStyle name="T_Thiet bi_bieu ke hoach dau thau truong mam non SKH" xfId="7188"/>
    <cellStyle name="T_Thiet bi_bieu ke hoach dau thau truong mam non SKH 2" xfId="7189"/>
    <cellStyle name="T_Thiet bi_bieu ke hoach dau thau truong mam non SKH 2 2" xfId="7190"/>
    <cellStyle name="T_Thiet bi_bieu ke hoach dau thau truong mam non SKH 2 2 2" xfId="12777"/>
    <cellStyle name="T_Thiet bi_bieu ke hoach dau thau truong mam non SKH 2 3" xfId="12776"/>
    <cellStyle name="T_Thiet bi_bieu ke hoach dau thau truong mam non SKH 3" xfId="12775"/>
    <cellStyle name="T_Thiet bi_bieu ke hoach dau thau truong mam non SKH_BIEU KE HOACH  2015 (KTN 6.11 sua)" xfId="7191"/>
    <cellStyle name="T_Thiet bi_bieu ke hoach dau thau truong mam non SKH_BIEU KE HOACH  2015 (KTN 6.11 sua) 2" xfId="12778"/>
    <cellStyle name="T_Thiet bi_bieu ke hoach dau thau_BIEU KE HOACH  2015 (KTN 6.11 sua)" xfId="7192"/>
    <cellStyle name="T_Thiet bi_bieu ke hoach dau thau_BIEU KE HOACH  2015 (KTN 6.11 sua) 2" xfId="12779"/>
    <cellStyle name="T_Thiet bi_bieu tong hop lai kh von 2011 gui phong TH-KTDN" xfId="7193"/>
    <cellStyle name="T_Thiet bi_bieu tong hop lai kh von 2011 gui phong TH-KTDN 2" xfId="7194"/>
    <cellStyle name="T_Thiet bi_bieu tong hop lai kh von 2011 gui phong TH-KTDN 2 2" xfId="7195"/>
    <cellStyle name="T_Thiet bi_bieu tong hop lai kh von 2011 gui phong TH-KTDN 2 2 2" xfId="12185"/>
    <cellStyle name="T_Thiet bi_bieu tong hop lai kh von 2011 gui phong TH-KTDN 2 2 3" xfId="12122"/>
    <cellStyle name="T_Thiet bi_bieu tong hop lai kh von 2011 gui phong TH-KTDN 2 2 4" xfId="12782"/>
    <cellStyle name="T_Thiet bi_bieu tong hop lai kh von 2011 gui phong TH-KTDN 2 2 5" xfId="13284"/>
    <cellStyle name="T_Thiet bi_bieu tong hop lai kh von 2011 gui phong TH-KTDN 2 3" xfId="12184"/>
    <cellStyle name="T_Thiet bi_bieu tong hop lai kh von 2011 gui phong TH-KTDN 2 4" xfId="12121"/>
    <cellStyle name="T_Thiet bi_bieu tong hop lai kh von 2011 gui phong TH-KTDN 2 5" xfId="12781"/>
    <cellStyle name="T_Thiet bi_bieu tong hop lai kh von 2011 gui phong TH-KTDN 2 6" xfId="13283"/>
    <cellStyle name="T_Thiet bi_bieu tong hop lai kh von 2011 gui phong TH-KTDN 3" xfId="12183"/>
    <cellStyle name="T_Thiet bi_bieu tong hop lai kh von 2011 gui phong TH-KTDN 4" xfId="12120"/>
    <cellStyle name="T_Thiet bi_bieu tong hop lai kh von 2011 gui phong TH-KTDN 5" xfId="12780"/>
    <cellStyle name="T_Thiet bi_bieu tong hop lai kh von 2011 gui phong TH-KTDN 6" xfId="13282"/>
    <cellStyle name="T_Thiet bi_bieu tong hop lai kh von 2011 gui phong TH-KTDN_BIEU KE HOACH  2015 (KTN 6.11 sua)" xfId="7196"/>
    <cellStyle name="T_Thiet bi_bieu tong hop lai kh von 2011 gui phong TH-KTDN_BIEU KE HOACH  2015 (KTN 6.11 sua) 2" xfId="12186"/>
    <cellStyle name="T_Thiet bi_bieu tong hop lai kh von 2011 gui phong TH-KTDN_BIEU KE HOACH  2015 (KTN 6.11 sua) 3" xfId="12123"/>
    <cellStyle name="T_Thiet bi_bieu tong hop lai kh von 2011 gui phong TH-KTDN_BIEU KE HOACH  2015 (KTN 6.11 sua) 4" xfId="12783"/>
    <cellStyle name="T_Thiet bi_bieu tong hop lai kh von 2011 gui phong TH-KTDN_BIEU KE HOACH  2015 (KTN 6.11 sua) 5" xfId="13285"/>
    <cellStyle name="T_Thiet bi_Book1" xfId="7197"/>
    <cellStyle name="T_Thiet bi_Book1 2" xfId="7198"/>
    <cellStyle name="T_Thiet bi_Book1 2 2" xfId="7199"/>
    <cellStyle name="T_Thiet bi_Book1 2 2 2" xfId="12786"/>
    <cellStyle name="T_Thiet bi_Book1 2 3" xfId="12785"/>
    <cellStyle name="T_Thiet bi_Book1 3" xfId="12784"/>
    <cellStyle name="T_Thiet bi_Book1_1" xfId="7200"/>
    <cellStyle name="T_Thiet bi_Book1_1 2" xfId="7201"/>
    <cellStyle name="T_Thiet bi_Book1_1 2 2" xfId="7202"/>
    <cellStyle name="T_Thiet bi_Book1_1 2 2 2" xfId="12789"/>
    <cellStyle name="T_Thiet bi_Book1_1 2 3" xfId="12788"/>
    <cellStyle name="T_Thiet bi_Book1_1 3" xfId="12787"/>
    <cellStyle name="T_Thiet bi_Book1_1_BIEU KE HOACH  2015 (KTN 6.11 sua)" xfId="7203"/>
    <cellStyle name="T_Thiet bi_Book1_1_BIEU KE HOACH  2015 (KTN 6.11 sua) 2" xfId="12790"/>
    <cellStyle name="T_Thiet bi_Book1_BIEU KE HOACH  2015 (KTN 6.11 sua)" xfId="7204"/>
    <cellStyle name="T_Thiet bi_Book1_BIEU KE HOACH  2015 (KTN 6.11 sua) 2" xfId="12791"/>
    <cellStyle name="T_Thiet bi_Book1_DTTD chieng chan Tham lai 29-9-2009" xfId="7205"/>
    <cellStyle name="T_Thiet bi_Book1_DTTD chieng chan Tham lai 29-9-2009 2" xfId="7206"/>
    <cellStyle name="T_Thiet bi_Book1_DTTD chieng chan Tham lai 29-9-2009 2 2" xfId="7207"/>
    <cellStyle name="T_Thiet bi_Book1_DTTD chieng chan Tham lai 29-9-2009 2 2 2" xfId="12796"/>
    <cellStyle name="T_Thiet bi_Book1_DTTD chieng chan Tham lai 29-9-2009 2 3" xfId="12795"/>
    <cellStyle name="T_Thiet bi_Book1_DTTD chieng chan Tham lai 29-9-2009 3" xfId="12792"/>
    <cellStyle name="T_Thiet bi_Book1_DTTD chieng chan Tham lai 29-9-2009_BIEU KE HOACH  2015 (KTN 6.11 sua)" xfId="7208"/>
    <cellStyle name="T_Thiet bi_Book1_DTTD chieng chan Tham lai 29-9-2009_BIEU KE HOACH  2015 (KTN 6.11 sua) 2" xfId="12797"/>
    <cellStyle name="T_Thiet bi_Book1_Ke hoach 2010 (theo doi 11-8-2010)" xfId="7209"/>
    <cellStyle name="T_Thiet bi_Book1_Ke hoach 2010 (theo doi 11-8-2010) 2" xfId="7210"/>
    <cellStyle name="T_Thiet bi_Book1_Ke hoach 2010 (theo doi 11-8-2010) 2 2" xfId="7211"/>
    <cellStyle name="T_Thiet bi_Book1_Ke hoach 2010 (theo doi 11-8-2010) 2 2 2" xfId="12189"/>
    <cellStyle name="T_Thiet bi_Book1_Ke hoach 2010 (theo doi 11-8-2010) 2 2 3" xfId="12066"/>
    <cellStyle name="T_Thiet bi_Book1_Ke hoach 2010 (theo doi 11-8-2010) 2 2 4" xfId="12800"/>
    <cellStyle name="T_Thiet bi_Book1_Ke hoach 2010 (theo doi 11-8-2010) 2 2 5" xfId="13288"/>
    <cellStyle name="T_Thiet bi_Book1_Ke hoach 2010 (theo doi 11-8-2010) 2 3" xfId="12188"/>
    <cellStyle name="T_Thiet bi_Book1_Ke hoach 2010 (theo doi 11-8-2010) 2 4" xfId="12065"/>
    <cellStyle name="T_Thiet bi_Book1_Ke hoach 2010 (theo doi 11-8-2010) 2 5" xfId="12799"/>
    <cellStyle name="T_Thiet bi_Book1_Ke hoach 2010 (theo doi 11-8-2010) 2 6" xfId="13287"/>
    <cellStyle name="T_Thiet bi_Book1_Ke hoach 2010 (theo doi 11-8-2010) 3" xfId="12187"/>
    <cellStyle name="T_Thiet bi_Book1_Ke hoach 2010 (theo doi 11-8-2010) 4" xfId="12064"/>
    <cellStyle name="T_Thiet bi_Book1_Ke hoach 2010 (theo doi 11-8-2010) 5" xfId="12798"/>
    <cellStyle name="T_Thiet bi_Book1_Ke hoach 2010 (theo doi 11-8-2010) 6" xfId="13286"/>
    <cellStyle name="T_Thiet bi_Book1_Ke hoach 2010 (theo doi 11-8-2010)_BIEU KE HOACH  2015 (KTN 6.11 sua)" xfId="7212"/>
    <cellStyle name="T_Thiet bi_Book1_Ke hoach 2010 (theo doi 11-8-2010)_BIEU KE HOACH  2015 (KTN 6.11 sua) 2" xfId="12190"/>
    <cellStyle name="T_Thiet bi_Book1_Ke hoach 2010 (theo doi 11-8-2010)_BIEU KE HOACH  2015 (KTN 6.11 sua) 3" xfId="12128"/>
    <cellStyle name="T_Thiet bi_Book1_Ke hoach 2010 (theo doi 11-8-2010)_BIEU KE HOACH  2015 (KTN 6.11 sua) 4" xfId="12801"/>
    <cellStyle name="T_Thiet bi_Book1_Ke hoach 2010 (theo doi 11-8-2010)_BIEU KE HOACH  2015 (KTN 6.11 sua) 5" xfId="13289"/>
    <cellStyle name="T_Thiet bi_Book1_ke hoach dau thau 30-6-2010" xfId="7213"/>
    <cellStyle name="T_Thiet bi_Book1_ke hoach dau thau 30-6-2010 2" xfId="7214"/>
    <cellStyle name="T_Thiet bi_Book1_ke hoach dau thau 30-6-2010 2 2" xfId="7215"/>
    <cellStyle name="T_Thiet bi_Book1_ke hoach dau thau 30-6-2010 2 2 2" xfId="12193"/>
    <cellStyle name="T_Thiet bi_Book1_ke hoach dau thau 30-6-2010 2 2 3" xfId="12131"/>
    <cellStyle name="T_Thiet bi_Book1_ke hoach dau thau 30-6-2010 2 2 4" xfId="12804"/>
    <cellStyle name="T_Thiet bi_Book1_ke hoach dau thau 30-6-2010 2 2 5" xfId="13292"/>
    <cellStyle name="T_Thiet bi_Book1_ke hoach dau thau 30-6-2010 2 3" xfId="12192"/>
    <cellStyle name="T_Thiet bi_Book1_ke hoach dau thau 30-6-2010 2 4" xfId="12130"/>
    <cellStyle name="T_Thiet bi_Book1_ke hoach dau thau 30-6-2010 2 5" xfId="12803"/>
    <cellStyle name="T_Thiet bi_Book1_ke hoach dau thau 30-6-2010 2 6" xfId="13291"/>
    <cellStyle name="T_Thiet bi_Book1_ke hoach dau thau 30-6-2010 3" xfId="12191"/>
    <cellStyle name="T_Thiet bi_Book1_ke hoach dau thau 30-6-2010 4" xfId="12129"/>
    <cellStyle name="T_Thiet bi_Book1_ke hoach dau thau 30-6-2010 5" xfId="12802"/>
    <cellStyle name="T_Thiet bi_Book1_ke hoach dau thau 30-6-2010 6" xfId="13290"/>
    <cellStyle name="T_Thiet bi_Book1_ke hoach dau thau 30-6-2010_BIEU KE HOACH  2015 (KTN 6.11 sua)" xfId="7216"/>
    <cellStyle name="T_Thiet bi_Book1_ke hoach dau thau 30-6-2010_BIEU KE HOACH  2015 (KTN 6.11 sua) 2" xfId="12194"/>
    <cellStyle name="T_Thiet bi_Book1_ke hoach dau thau 30-6-2010_BIEU KE HOACH  2015 (KTN 6.11 sua) 3" xfId="12132"/>
    <cellStyle name="T_Thiet bi_Book1_ke hoach dau thau 30-6-2010_BIEU KE HOACH  2015 (KTN 6.11 sua) 4" xfId="12805"/>
    <cellStyle name="T_Thiet bi_Book1_ke hoach dau thau 30-6-2010_BIEU KE HOACH  2015 (KTN 6.11 sua) 5" xfId="13293"/>
    <cellStyle name="T_Thiet bi_Copy of KH PHAN BO VON ĐỐI ỨNG NAM 2011 (30 TY phuong án gop WB)" xfId="7217"/>
    <cellStyle name="T_Thiet bi_Copy of KH PHAN BO VON ĐỐI ỨNG NAM 2011 (30 TY phuong án gop WB) 2" xfId="7218"/>
    <cellStyle name="T_Thiet bi_Copy of KH PHAN BO VON ĐỐI ỨNG NAM 2011 (30 TY phuong án gop WB) 2 2" xfId="7219"/>
    <cellStyle name="T_Thiet bi_Copy of KH PHAN BO VON ĐỐI ỨNG NAM 2011 (30 TY phuong án gop WB) 2 2 2" xfId="12197"/>
    <cellStyle name="T_Thiet bi_Copy of KH PHAN BO VON ĐỐI ỨNG NAM 2011 (30 TY phuong án gop WB) 2 2 3" xfId="12135"/>
    <cellStyle name="T_Thiet bi_Copy of KH PHAN BO VON ĐỐI ỨNG NAM 2011 (30 TY phuong án gop WB) 2 2 4" xfId="12808"/>
    <cellStyle name="T_Thiet bi_Copy of KH PHAN BO VON ĐỐI ỨNG NAM 2011 (30 TY phuong án gop WB) 2 2 5" xfId="13296"/>
    <cellStyle name="T_Thiet bi_Copy of KH PHAN BO VON ĐỐI ỨNG NAM 2011 (30 TY phuong án gop WB) 2 3" xfId="12196"/>
    <cellStyle name="T_Thiet bi_Copy of KH PHAN BO VON ĐỐI ỨNG NAM 2011 (30 TY phuong án gop WB) 2 4" xfId="12134"/>
    <cellStyle name="T_Thiet bi_Copy of KH PHAN BO VON ĐỐI ỨNG NAM 2011 (30 TY phuong án gop WB) 2 5" xfId="12807"/>
    <cellStyle name="T_Thiet bi_Copy of KH PHAN BO VON ĐỐI ỨNG NAM 2011 (30 TY phuong án gop WB) 2 6" xfId="13295"/>
    <cellStyle name="T_Thiet bi_Copy of KH PHAN BO VON ĐỐI ỨNG NAM 2011 (30 TY phuong án gop WB) 3" xfId="12195"/>
    <cellStyle name="T_Thiet bi_Copy of KH PHAN BO VON ĐỐI ỨNG NAM 2011 (30 TY phuong án gop WB) 4" xfId="12133"/>
    <cellStyle name="T_Thiet bi_Copy of KH PHAN BO VON ĐỐI ỨNG NAM 2011 (30 TY phuong án gop WB) 5" xfId="12806"/>
    <cellStyle name="T_Thiet bi_Copy of KH PHAN BO VON ĐỐI ỨNG NAM 2011 (30 TY phuong án gop WB) 6" xfId="13294"/>
    <cellStyle name="T_Thiet bi_Copy of KH PHAN BO VON ĐỐI ỨNG NAM 2011 (30 TY phuong án gop WB)_BIEU KE HOACH  2015 (KTN 6.11 sua)" xfId="7220"/>
    <cellStyle name="T_Thiet bi_Copy of KH PHAN BO VON ĐỐI ỨNG NAM 2011 (30 TY phuong án gop WB)_BIEU KE HOACH  2015 (KTN 6.11 sua) 2" xfId="12198"/>
    <cellStyle name="T_Thiet bi_Copy of KH PHAN BO VON ĐỐI ỨNG NAM 2011 (30 TY phuong án gop WB)_BIEU KE HOACH  2015 (KTN 6.11 sua) 3" xfId="12175"/>
    <cellStyle name="T_Thiet bi_Copy of KH PHAN BO VON ĐỐI ỨNG NAM 2011 (30 TY phuong án gop WB)_BIEU KE HOACH  2015 (KTN 6.11 sua) 4" xfId="12809"/>
    <cellStyle name="T_Thiet bi_Copy of KH PHAN BO VON ĐỐI ỨNG NAM 2011 (30 TY phuong án gop WB)_BIEU KE HOACH  2015 (KTN 6.11 sua) 5" xfId="13297"/>
    <cellStyle name="T_Thiet bi_DTTD chieng chan Tham lai 29-9-2009" xfId="7221"/>
    <cellStyle name="T_Thiet bi_DTTD chieng chan Tham lai 29-9-2009 2" xfId="7222"/>
    <cellStyle name="T_Thiet bi_DTTD chieng chan Tham lai 29-9-2009 2 2" xfId="7223"/>
    <cellStyle name="T_Thiet bi_DTTD chieng chan Tham lai 29-9-2009 2 2 2" xfId="12201"/>
    <cellStyle name="T_Thiet bi_DTTD chieng chan Tham lai 29-9-2009 2 2 3" xfId="12178"/>
    <cellStyle name="T_Thiet bi_DTTD chieng chan Tham lai 29-9-2009 2 2 4" xfId="12793"/>
    <cellStyle name="T_Thiet bi_DTTD chieng chan Tham lai 29-9-2009 2 2 5" xfId="13300"/>
    <cellStyle name="T_Thiet bi_DTTD chieng chan Tham lai 29-9-2009 2 3" xfId="12200"/>
    <cellStyle name="T_Thiet bi_DTTD chieng chan Tham lai 29-9-2009 2 4" xfId="12177"/>
    <cellStyle name="T_Thiet bi_DTTD chieng chan Tham lai 29-9-2009 2 5" xfId="12811"/>
    <cellStyle name="T_Thiet bi_DTTD chieng chan Tham lai 29-9-2009 2 6" xfId="13299"/>
    <cellStyle name="T_Thiet bi_DTTD chieng chan Tham lai 29-9-2009 3" xfId="12199"/>
    <cellStyle name="T_Thiet bi_DTTD chieng chan Tham lai 29-9-2009 4" xfId="12176"/>
    <cellStyle name="T_Thiet bi_DTTD chieng chan Tham lai 29-9-2009 5" xfId="12810"/>
    <cellStyle name="T_Thiet bi_DTTD chieng chan Tham lai 29-9-2009 6" xfId="13298"/>
    <cellStyle name="T_Thiet bi_DTTD chieng chan Tham lai 29-9-2009_BIEU KE HOACH  2015 (KTN 6.11 sua)" xfId="7224"/>
    <cellStyle name="T_Thiet bi_DTTD chieng chan Tham lai 29-9-2009_BIEU KE HOACH  2015 (KTN 6.11 sua) 2" xfId="12202"/>
    <cellStyle name="T_Thiet bi_DTTD chieng chan Tham lai 29-9-2009_BIEU KE HOACH  2015 (KTN 6.11 sua) 3" xfId="12179"/>
    <cellStyle name="T_Thiet bi_DTTD chieng chan Tham lai 29-9-2009_BIEU KE HOACH  2015 (KTN 6.11 sua) 4" xfId="12794"/>
    <cellStyle name="T_Thiet bi_DTTD chieng chan Tham lai 29-9-2009_BIEU KE HOACH  2015 (KTN 6.11 sua) 5" xfId="13301"/>
    <cellStyle name="T_Thiet bi_Du toan nuoc San Thang (GD2)" xfId="7225"/>
    <cellStyle name="T_Thiet bi_Du toan nuoc San Thang (GD2) 2" xfId="7226"/>
    <cellStyle name="T_Thiet bi_Du toan nuoc San Thang (GD2) 2 2" xfId="7227"/>
    <cellStyle name="T_Thiet bi_Du toan nuoc San Thang (GD2) 2 2 2" xfId="12814"/>
    <cellStyle name="T_Thiet bi_Du toan nuoc San Thang (GD2) 2 3" xfId="12813"/>
    <cellStyle name="T_Thiet bi_Du toan nuoc San Thang (GD2) 3" xfId="12812"/>
    <cellStyle name="T_Thiet bi_Du toan nuoc San Thang (GD2)_BIEU KE HOACH  2015 (KTN 6.11 sua)" xfId="7228"/>
    <cellStyle name="T_Thiet bi_Du toan nuoc San Thang (GD2)_BIEU KE HOACH  2015 (KTN 6.11 sua) 2" xfId="12815"/>
    <cellStyle name="T_Thiet bi_dự toán 30a 2013" xfId="7229"/>
    <cellStyle name="T_Thiet bi_dự toán 30a 2013 2" xfId="12816"/>
    <cellStyle name="T_Thiet bi_Ke hoach 2010 (theo doi 11-8-2010)" xfId="7230"/>
    <cellStyle name="T_Thiet bi_Ke hoach 2010 (theo doi 11-8-2010) 2" xfId="7231"/>
    <cellStyle name="T_Thiet bi_Ke hoach 2010 (theo doi 11-8-2010) 2 2" xfId="7232"/>
    <cellStyle name="T_Thiet bi_Ke hoach 2010 (theo doi 11-8-2010) 2 2 2" xfId="12819"/>
    <cellStyle name="T_Thiet bi_Ke hoach 2010 (theo doi 11-8-2010) 2 3" xfId="12818"/>
    <cellStyle name="T_Thiet bi_Ke hoach 2010 (theo doi 11-8-2010) 3" xfId="12817"/>
    <cellStyle name="T_Thiet bi_Ke hoach 2010 (theo doi 11-8-2010)_BIEU KE HOACH  2015 (KTN 6.11 sua)" xfId="7233"/>
    <cellStyle name="T_Thiet bi_Ke hoach 2010 (theo doi 11-8-2010)_BIEU KE HOACH  2015 (KTN 6.11 sua) 2" xfId="12820"/>
    <cellStyle name="T_Thiet bi_ke hoach dau thau 30-6-2010" xfId="7234"/>
    <cellStyle name="T_Thiet bi_ke hoach dau thau 30-6-2010 2" xfId="7235"/>
    <cellStyle name="T_Thiet bi_ke hoach dau thau 30-6-2010 2 2" xfId="7236"/>
    <cellStyle name="T_Thiet bi_ke hoach dau thau 30-6-2010 2 2 2" xfId="12823"/>
    <cellStyle name="T_Thiet bi_ke hoach dau thau 30-6-2010 2 3" xfId="12822"/>
    <cellStyle name="T_Thiet bi_ke hoach dau thau 30-6-2010 3" xfId="12821"/>
    <cellStyle name="T_Thiet bi_ke hoach dau thau 30-6-2010_BIEU KE HOACH  2015 (KTN 6.11 sua)" xfId="7237"/>
    <cellStyle name="T_Thiet bi_ke hoach dau thau 30-6-2010_BIEU KE HOACH  2015 (KTN 6.11 sua) 2" xfId="12824"/>
    <cellStyle name="T_Thiet bi_KH Von 2012 gui BKH 1" xfId="7238"/>
    <cellStyle name="T_Thiet bi_KH Von 2012 gui BKH 1 2" xfId="7239"/>
    <cellStyle name="T_Thiet bi_KH Von 2012 gui BKH 1 2 2" xfId="7240"/>
    <cellStyle name="T_Thiet bi_KH Von 2012 gui BKH 1 2 2 2" xfId="12205"/>
    <cellStyle name="T_Thiet bi_KH Von 2012 gui BKH 1 2 2 3" xfId="12181"/>
    <cellStyle name="T_Thiet bi_KH Von 2012 gui BKH 1 2 2 4" xfId="12835"/>
    <cellStyle name="T_Thiet bi_KH Von 2012 gui BKH 1 2 2 5" xfId="13304"/>
    <cellStyle name="T_Thiet bi_KH Von 2012 gui BKH 1 2 3" xfId="12204"/>
    <cellStyle name="T_Thiet bi_KH Von 2012 gui BKH 1 2 4" xfId="12180"/>
    <cellStyle name="T_Thiet bi_KH Von 2012 gui BKH 1 2 5" xfId="12826"/>
    <cellStyle name="T_Thiet bi_KH Von 2012 gui BKH 1 2 6" xfId="13303"/>
    <cellStyle name="T_Thiet bi_KH Von 2012 gui BKH 1 3" xfId="12203"/>
    <cellStyle name="T_Thiet bi_KH Von 2012 gui BKH 1 4" xfId="12518"/>
    <cellStyle name="T_Thiet bi_KH Von 2012 gui BKH 1 5" xfId="12825"/>
    <cellStyle name="T_Thiet bi_KH Von 2012 gui BKH 1 6" xfId="13302"/>
    <cellStyle name="T_Thiet bi_KH Von 2012 gui BKH 1_BIEU KE HOACH  2015 (KTN 6.11 sua)" xfId="7241"/>
    <cellStyle name="T_Thiet bi_KH Von 2012 gui BKH 1_BIEU KE HOACH  2015 (KTN 6.11 sua) 2" xfId="12206"/>
    <cellStyle name="T_Thiet bi_KH Von 2012 gui BKH 1_BIEU KE HOACH  2015 (KTN 6.11 sua) 3" xfId="12182"/>
    <cellStyle name="T_Thiet bi_KH Von 2012 gui BKH 1_BIEU KE HOACH  2015 (KTN 6.11 sua) 4" xfId="12836"/>
    <cellStyle name="T_Thiet bi_KH Von 2012 gui BKH 1_BIEU KE HOACH  2015 (KTN 6.11 sua) 5" xfId="13305"/>
    <cellStyle name="T_Thiet bi_QD ke hoach dau thau" xfId="7242"/>
    <cellStyle name="T_Thiet bi_QD ke hoach dau thau 2" xfId="7243"/>
    <cellStyle name="T_Thiet bi_QD ke hoach dau thau 2 2" xfId="7244"/>
    <cellStyle name="T_Thiet bi_QD ke hoach dau thau 2 2 2" xfId="12837"/>
    <cellStyle name="T_Thiet bi_QD ke hoach dau thau 2 3" xfId="12828"/>
    <cellStyle name="T_Thiet bi_QD ke hoach dau thau 3" xfId="12827"/>
    <cellStyle name="T_Thiet bi_QD ke hoach dau thau_BIEU KE HOACH  2015 (KTN 6.11 sua)" xfId="7245"/>
    <cellStyle name="T_Thiet bi_QD ke hoach dau thau_BIEU KE HOACH  2015 (KTN 6.11 sua) 2" xfId="12838"/>
    <cellStyle name="T_Thiet bi_Ra soat KH von 2011 (Huy-11-11-11)" xfId="7246"/>
    <cellStyle name="T_Thiet bi_Ra soat KH von 2011 (Huy-11-11-11) 2" xfId="7247"/>
    <cellStyle name="T_Thiet bi_Ra soat KH von 2011 (Huy-11-11-11) 2 2" xfId="7248"/>
    <cellStyle name="T_Thiet bi_Ra soat KH von 2011 (Huy-11-11-11) 2 2 2" xfId="12839"/>
    <cellStyle name="T_Thiet bi_Ra soat KH von 2011 (Huy-11-11-11) 2 3" xfId="12830"/>
    <cellStyle name="T_Thiet bi_Ra soat KH von 2011 (Huy-11-11-11) 3" xfId="12829"/>
    <cellStyle name="T_Thiet bi_Ra soat KH von 2011 (Huy-11-11-11)_BIEU KE HOACH  2015 (KTN 6.11 sua)" xfId="7249"/>
    <cellStyle name="T_Thiet bi_Ra soat KH von 2011 (Huy-11-11-11)_BIEU KE HOACH  2015 (KTN 6.11 sua) 2" xfId="12840"/>
    <cellStyle name="T_Thiet bi_tien luong" xfId="7250"/>
    <cellStyle name="T_Thiet bi_tien luong 2" xfId="12831"/>
    <cellStyle name="T_Thiet bi_Tien luong chuan 01" xfId="7251"/>
    <cellStyle name="T_Thiet bi_Tien luong chuan 01 2" xfId="12832"/>
    <cellStyle name="T_Thiet bi_tinh toan hoang ha" xfId="7252"/>
    <cellStyle name="T_Thiet bi_tinh toan hoang ha 2" xfId="7253"/>
    <cellStyle name="T_Thiet bi_tinh toan hoang ha 2 2" xfId="7254"/>
    <cellStyle name="T_Thiet bi_tinh toan hoang ha 2 2 2" xfId="12841"/>
    <cellStyle name="T_Thiet bi_tinh toan hoang ha 2 3" xfId="12834"/>
    <cellStyle name="T_Thiet bi_tinh toan hoang ha 3" xfId="12833"/>
    <cellStyle name="T_Thiet bi_tinh toan hoang ha_BIEU KE HOACH  2015 (KTN 6.11 sua)" xfId="7255"/>
    <cellStyle name="T_Thiet bi_tinh toan hoang ha_BIEU KE HOACH  2015 (KTN 6.11 sua) 2" xfId="12842"/>
    <cellStyle name="T_Thiet bi_Tong von ĐTPT" xfId="7256"/>
    <cellStyle name="T_Thiet bi_Tong von ĐTPT 2" xfId="7257"/>
    <cellStyle name="T_Thiet bi_Tong von ĐTPT 2 2" xfId="7258"/>
    <cellStyle name="T_Thiet bi_Tong von ĐTPT 2 2 2" xfId="12845"/>
    <cellStyle name="T_Thiet bi_Tong von ĐTPT 2 3" xfId="12844"/>
    <cellStyle name="T_Thiet bi_Tong von ĐTPT 3" xfId="12843"/>
    <cellStyle name="T_Thiet bi_Tong von ĐTPT_BIEU KE HOACH  2015 (KTN 6.11 sua)" xfId="7259"/>
    <cellStyle name="T_Thiet bi_Tong von ĐTPT_BIEU KE HOACH  2015 (KTN 6.11 sua) 2" xfId="12932"/>
    <cellStyle name="T_Thiet bi_Viec Huy dang lam" xfId="7260"/>
    <cellStyle name="T_Thiet bi_Viec Huy dang lam 2" xfId="12933"/>
    <cellStyle name="T_Thiet bi_Viec Huy dang lam_CT 134" xfId="7261"/>
    <cellStyle name="T_Thiet bi_Viec Huy dang lam_CT 134 2" xfId="12934"/>
    <cellStyle name="T_Viec Huy dang lam" xfId="7262"/>
    <cellStyle name="T_Viec Huy dang lam 2" xfId="12935"/>
    <cellStyle name="T_Viec Huy dang lam_CT 134" xfId="7263"/>
    <cellStyle name="T_Viec Huy dang lam_CT 134 2" xfId="12936"/>
    <cellStyle name="T_ÿÿÿÿÿ" xfId="7264"/>
    <cellStyle name="T_ÿÿÿÿÿ 2" xfId="7265"/>
    <cellStyle name="T_ÿÿÿÿÿ 2 2" xfId="7266"/>
    <cellStyle name="T_ÿÿÿÿÿ 3" xfId="7267"/>
    <cellStyle name="T_ÿÿÿÿÿ 3 2" xfId="12937"/>
    <cellStyle name="T_ÿÿÿÿÿ 4" xfId="7268"/>
    <cellStyle name="T_ÿÿÿÿÿ_BIEU KE HOACH  2015 (KTN 6.11 sua)" xfId="7269"/>
    <cellStyle name="T_ÿÿÿÿÿ_BIEU KE HOACH  2015 (KTN 6.11 sua) 2" xfId="12938"/>
    <cellStyle name="TD1" xfId="7270"/>
    <cellStyle name="TD1 2" xfId="7271"/>
    <cellStyle name="TD1 2 2" xfId="7272"/>
    <cellStyle name="TD1 3" xfId="7273"/>
    <cellStyle name="tde" xfId="7274"/>
    <cellStyle name="tde 2" xfId="7275"/>
    <cellStyle name="tde 3" xfId="7276"/>
    <cellStyle name="Text Indent A" xfId="7277"/>
    <cellStyle name="Text Indent A 2" xfId="7278"/>
    <cellStyle name="Text Indent A 3" xfId="7279"/>
    <cellStyle name="Text Indent B" xfId="7280"/>
    <cellStyle name="Text Indent B 2" xfId="7281"/>
    <cellStyle name="Text Indent B 2 2" xfId="7282"/>
    <cellStyle name="Text Indent B 2 3" xfId="7283"/>
    <cellStyle name="Text Indent B 3" xfId="7284"/>
    <cellStyle name="Text Indent B 4" xfId="7285"/>
    <cellStyle name="Text Indent C" xfId="7286"/>
    <cellStyle name="Text Indent C 2" xfId="7287"/>
    <cellStyle name="Text Indent C 2 2" xfId="7288"/>
    <cellStyle name="Text Indent C 2 3" xfId="7289"/>
    <cellStyle name="Text Indent C 3" xfId="7290"/>
    <cellStyle name="Text Indent C 4" xfId="7291"/>
    <cellStyle name="Tiªu ®Ì" xfId="7292"/>
    <cellStyle name="Tiªu ®Ì 2" xfId="7293"/>
    <cellStyle name="Tiªu ®Ì 3" xfId="7294"/>
    <cellStyle name="Tien1" xfId="7295"/>
    <cellStyle name="Tien1 2" xfId="7296"/>
    <cellStyle name="Tien1 3" xfId="7297"/>
    <cellStyle name="Tieu_de_2" xfId="7298"/>
    <cellStyle name="Times New Roman" xfId="7299"/>
    <cellStyle name="Times New Roman 2" xfId="7300"/>
    <cellStyle name="Times New Roman 3" xfId="7301"/>
    <cellStyle name="TiÓu môc" xfId="7302"/>
    <cellStyle name="TiÓu môc 2" xfId="7303"/>
    <cellStyle name="TiÓu môc 3" xfId="7304"/>
    <cellStyle name="tit1" xfId="7305"/>
    <cellStyle name="tit1 2" xfId="7306"/>
    <cellStyle name="tit1 3" xfId="7307"/>
    <cellStyle name="tit2" xfId="7308"/>
    <cellStyle name="tit2 2" xfId="7309"/>
    <cellStyle name="tit2 2 2" xfId="12224"/>
    <cellStyle name="tit2 2 3" xfId="12156"/>
    <cellStyle name="tit2 2 4" xfId="8663"/>
    <cellStyle name="tit2 2 5" xfId="13306"/>
    <cellStyle name="tit2 3" xfId="7310"/>
    <cellStyle name="tit3" xfId="7311"/>
    <cellStyle name="tit3 2" xfId="7312"/>
    <cellStyle name="tit3 3" xfId="7313"/>
    <cellStyle name="tit4" xfId="7314"/>
    <cellStyle name="tit4 2" xfId="7315"/>
    <cellStyle name="tit4 3" xfId="7316"/>
    <cellStyle name="Title 2" xfId="7317"/>
    <cellStyle name="Title 2 2" xfId="7318"/>
    <cellStyle name="Title 2 3" xfId="7319"/>
    <cellStyle name="Title 3" xfId="7320"/>
    <cellStyle name="Title 4" xfId="7321"/>
    <cellStyle name="TNN" xfId="7322"/>
    <cellStyle name="TNN 2" xfId="7323"/>
    <cellStyle name="TNN 3" xfId="7324"/>
    <cellStyle name="Tong so" xfId="7325"/>
    <cellStyle name="tong so 1" xfId="7326"/>
    <cellStyle name="Tongcong" xfId="7327"/>
    <cellStyle name="Tongcong 2" xfId="7328"/>
    <cellStyle name="Tongcong 3" xfId="7329"/>
    <cellStyle name="Total 2" xfId="7330"/>
    <cellStyle name="Total 2 2" xfId="7331"/>
    <cellStyle name="Total 2 3" xfId="7332"/>
    <cellStyle name="Total 2 4" xfId="7333"/>
    <cellStyle name="Total 2 4 2" xfId="12231"/>
    <cellStyle name="Total 2 4 3" xfId="12170"/>
    <cellStyle name="Total 2 4 4" xfId="12846"/>
    <cellStyle name="Total 2 4 5" xfId="13307"/>
    <cellStyle name="Total 3" xfId="7334"/>
    <cellStyle name="Total 4" xfId="7335"/>
    <cellStyle name="Total 5" xfId="7336"/>
    <cellStyle name="Total 6" xfId="31"/>
    <cellStyle name="ts" xfId="7337"/>
    <cellStyle name="ts 2" xfId="7338"/>
    <cellStyle name="ts 2 2" xfId="7339"/>
    <cellStyle name="ts 2 3" xfId="7340"/>
    <cellStyle name="ts 3" xfId="7341"/>
    <cellStyle name="ts 4" xfId="7342"/>
    <cellStyle name="tt1" xfId="7343"/>
    <cellStyle name="tt1 2" xfId="7344"/>
    <cellStyle name="tt1 3" xfId="7345"/>
    <cellStyle name="Tusental (0)_pldt" xfId="7346"/>
    <cellStyle name="Tusental_pldt" xfId="7347"/>
    <cellStyle name="th" xfId="30"/>
    <cellStyle name="th 10" xfId="7418"/>
    <cellStyle name="þ_x001d_ 10" xfId="7348"/>
    <cellStyle name="th 10 2" xfId="12847"/>
    <cellStyle name="th 11" xfId="7419"/>
    <cellStyle name="þ_x001d_ 11" xfId="7349"/>
    <cellStyle name="th 11 2" xfId="12848"/>
    <cellStyle name="th 12" xfId="7420"/>
    <cellStyle name="þ_x001d_ 12" xfId="7350"/>
    <cellStyle name="th 12 2" xfId="12849"/>
    <cellStyle name="th 13" xfId="7421"/>
    <cellStyle name="þ_x001d_ 13" xfId="7351"/>
    <cellStyle name="th 13 2" xfId="12850"/>
    <cellStyle name="th 14" xfId="7422"/>
    <cellStyle name="þ_x001d_ 14" xfId="7352"/>
    <cellStyle name="th 14 2" xfId="12851"/>
    <cellStyle name="th 15" xfId="7423"/>
    <cellStyle name="þ_x001d_ 15" xfId="7353"/>
    <cellStyle name="th 15 2" xfId="12852"/>
    <cellStyle name="th 16" xfId="7424"/>
    <cellStyle name="þ_x001d_ 16" xfId="7354"/>
    <cellStyle name="th 16 2" xfId="12853"/>
    <cellStyle name="th 17" xfId="7425"/>
    <cellStyle name="þ_x001d_ 17" xfId="7355"/>
    <cellStyle name="th 17 2" xfId="12854"/>
    <cellStyle name="th 18" xfId="7426"/>
    <cellStyle name="þ_x001d_ 18" xfId="7356"/>
    <cellStyle name="th 18 2" xfId="12855"/>
    <cellStyle name="th 19" xfId="7427"/>
    <cellStyle name="þ_x001d_ 19" xfId="7357"/>
    <cellStyle name="th 19 2" xfId="12856"/>
    <cellStyle name="þ 2" xfId="7358"/>
    <cellStyle name="þ_x001d_ 2" xfId="7359"/>
    <cellStyle name="þ 2 2" xfId="7360"/>
    <cellStyle name="þ_x001d_ 2 2" xfId="7361"/>
    <cellStyle name="th 20" xfId="7428"/>
    <cellStyle name="þ_x001d_ 20" xfId="7362"/>
    <cellStyle name="th 20 2" xfId="12857"/>
    <cellStyle name="th 21" xfId="7429"/>
    <cellStyle name="þ_x001d_ 21" xfId="7363"/>
    <cellStyle name="th 21 2" xfId="12858"/>
    <cellStyle name="th 22" xfId="7430"/>
    <cellStyle name="þ_x001d_ 22" xfId="7364"/>
    <cellStyle name="th 22 2" xfId="12859"/>
    <cellStyle name="th 23" xfId="7431"/>
    <cellStyle name="þ_x001d_ 23" xfId="7365"/>
    <cellStyle name="th 23 2" xfId="12860"/>
    <cellStyle name="th 24" xfId="7432"/>
    <cellStyle name="þ_x001d_ 24" xfId="7366"/>
    <cellStyle name="th 24 2" xfId="12861"/>
    <cellStyle name="th 25" xfId="7433"/>
    <cellStyle name="þ_x001d_ 25" xfId="7367"/>
    <cellStyle name="th 25 2" xfId="12862"/>
    <cellStyle name="th 26" xfId="7434"/>
    <cellStyle name="þ_x001d_ 26" xfId="7368"/>
    <cellStyle name="th 26 2" xfId="12863"/>
    <cellStyle name="th 27" xfId="7435"/>
    <cellStyle name="þ_x001d_ 27" xfId="7369"/>
    <cellStyle name="th 27 2" xfId="12864"/>
    <cellStyle name="th 28" xfId="7436"/>
    <cellStyle name="þ_x001d_ 28" xfId="7370"/>
    <cellStyle name="th 28 2" xfId="12865"/>
    <cellStyle name="th 29" xfId="7437"/>
    <cellStyle name="þ_x001d_ 29" xfId="7371"/>
    <cellStyle name="th 29 2" xfId="12866"/>
    <cellStyle name="th 3" xfId="7438"/>
    <cellStyle name="þ_x001d_ 3" xfId="7372"/>
    <cellStyle name="th 3 2" xfId="12867"/>
    <cellStyle name="þ_x001d_ 3 2" xfId="7373"/>
    <cellStyle name="th 30" xfId="7439"/>
    <cellStyle name="þ_x001d_ 30" xfId="7374"/>
    <cellStyle name="th 30 2" xfId="12868"/>
    <cellStyle name="th 31" xfId="7440"/>
    <cellStyle name="þ_x001d_ 31" xfId="7375"/>
    <cellStyle name="th 31 2" xfId="12869"/>
    <cellStyle name="th 32" xfId="7441"/>
    <cellStyle name="þ_x001d_ 32" xfId="7376"/>
    <cellStyle name="th 32 2" xfId="12514"/>
    <cellStyle name="th 33" xfId="7442"/>
    <cellStyle name="þ_x001d_ 33" xfId="7377"/>
    <cellStyle name="th 33 2" xfId="12870"/>
    <cellStyle name="th 34" xfId="7443"/>
    <cellStyle name="þ_x001d_ 34" xfId="7378"/>
    <cellStyle name="th 34 2" xfId="12871"/>
    <cellStyle name="th 35" xfId="7444"/>
    <cellStyle name="þ_x001d_ 35" xfId="7379"/>
    <cellStyle name="th 35 2" xfId="12872"/>
    <cellStyle name="th 36" xfId="7445"/>
    <cellStyle name="þ_x001d_ 36" xfId="7380"/>
    <cellStyle name="th 36 2" xfId="12873"/>
    <cellStyle name="th 37" xfId="7446"/>
    <cellStyle name="þ_x001d_ 37" xfId="7381"/>
    <cellStyle name="th 37 2" xfId="12874"/>
    <cellStyle name="th 38" xfId="7447"/>
    <cellStyle name="þ_x001d_ 38" xfId="7382"/>
    <cellStyle name="th 38 2" xfId="12875"/>
    <cellStyle name="th 39" xfId="7448"/>
    <cellStyle name="þ_x001d_ 39" xfId="7383"/>
    <cellStyle name="th 39 2" xfId="12876"/>
    <cellStyle name="th 4" xfId="7449"/>
    <cellStyle name="þ_x001d_ 4" xfId="7384"/>
    <cellStyle name="th 4 2" xfId="12877"/>
    <cellStyle name="th 40" xfId="7450"/>
    <cellStyle name="þ_x001d_ 40" xfId="7385"/>
    <cellStyle name="th 40 2" xfId="12881"/>
    <cellStyle name="th 41" xfId="7451"/>
    <cellStyle name="þ_x001d_ 41" xfId="7386"/>
    <cellStyle name="th 41 2" xfId="12882"/>
    <cellStyle name="th 42" xfId="7452"/>
    <cellStyle name="þ_x001d_ 42" xfId="7387"/>
    <cellStyle name="th 42 2" xfId="12883"/>
    <cellStyle name="th 43" xfId="7453"/>
    <cellStyle name="þ_x001d_ 43" xfId="7388"/>
    <cellStyle name="th 43 2" xfId="12878"/>
    <cellStyle name="th 44" xfId="7454"/>
    <cellStyle name="þ_x001d_ 44" xfId="7389"/>
    <cellStyle name="th 44 2" xfId="12511"/>
    <cellStyle name="th 45" xfId="7455"/>
    <cellStyle name="þ_x001d_ 45" xfId="7390"/>
    <cellStyle name="th 45 2" xfId="12510"/>
    <cellStyle name="th 46" xfId="7456"/>
    <cellStyle name="þ_x001d_ 46" xfId="7391"/>
    <cellStyle name="th 46 2" xfId="12879"/>
    <cellStyle name="th 47" xfId="7457"/>
    <cellStyle name="þ_x001d_ 47" xfId="7392"/>
    <cellStyle name="th 47 2" xfId="12880"/>
    <cellStyle name="th 48" xfId="7458"/>
    <cellStyle name="þ_x001d_ 48" xfId="7393"/>
    <cellStyle name="th 48 2" xfId="12513"/>
    <cellStyle name="th 49" xfId="7459"/>
    <cellStyle name="þ_x001d_ 49" xfId="7394"/>
    <cellStyle name="th 49 2" xfId="12512"/>
    <cellStyle name="th 5" xfId="7460"/>
    <cellStyle name="þ_x001d_ 5" xfId="7395"/>
    <cellStyle name="th 5 2" xfId="12509"/>
    <cellStyle name="th 50" xfId="7461"/>
    <cellStyle name="þ_x001d_ 50" xfId="7396"/>
    <cellStyle name="th 50 2" xfId="12508"/>
    <cellStyle name="th 51" xfId="7462"/>
    <cellStyle name="þ_x001d_ 51" xfId="7397"/>
    <cellStyle name="th 51 2" xfId="12507"/>
    <cellStyle name="th 52" xfId="7463"/>
    <cellStyle name="þ_x001d_ 52" xfId="7398"/>
    <cellStyle name="th 52 2" xfId="12884"/>
    <cellStyle name="th 53" xfId="7464"/>
    <cellStyle name="þ_x001d_ 53" xfId="7399"/>
    <cellStyle name="th 53 2" xfId="12506"/>
    <cellStyle name="th 54" xfId="7465"/>
    <cellStyle name="þ_x001d_ 54" xfId="7400"/>
    <cellStyle name="th 54 2" xfId="12885"/>
    <cellStyle name="th 55" xfId="7466"/>
    <cellStyle name="þ_x001d_ 55" xfId="7401"/>
    <cellStyle name="th 55 2" xfId="12886"/>
    <cellStyle name="th 56" xfId="7467"/>
    <cellStyle name="þ_x001d_ 56" xfId="7402"/>
    <cellStyle name="th 56 2" xfId="12887"/>
    <cellStyle name="th 57" xfId="7468"/>
    <cellStyle name="þ_x001d_ 57" xfId="7403"/>
    <cellStyle name="th 57 2" xfId="12888"/>
    <cellStyle name="th 58" xfId="7469"/>
    <cellStyle name="þ_x001d_ 58" xfId="7404"/>
    <cellStyle name="th 59" xfId="7470"/>
    <cellStyle name="þ_x001d_ 59" xfId="7405"/>
    <cellStyle name="th 6" xfId="7471"/>
    <cellStyle name="þ_x001d_ 6" xfId="7406"/>
    <cellStyle name="th 6 2" xfId="12889"/>
    <cellStyle name="th 60" xfId="7472"/>
    <cellStyle name="þ_x001d_ 60" xfId="7407"/>
    <cellStyle name="th 61" xfId="12441"/>
    <cellStyle name="þ_x001d_ 61" xfId="7408"/>
    <cellStyle name="th 7" xfId="7473"/>
    <cellStyle name="þ_x001d_ 7" xfId="7409"/>
    <cellStyle name="th 7 2" xfId="12890"/>
    <cellStyle name="th 8" xfId="7474"/>
    <cellStyle name="þ_x001d_ 8" xfId="7410"/>
    <cellStyle name="th 8 2" xfId="12891"/>
    <cellStyle name="th 9" xfId="7475"/>
    <cellStyle name="þ_x001d_ 9" xfId="7411"/>
    <cellStyle name="th 9 2" xfId="12892"/>
    <cellStyle name="þ_Bieu chi tieu KH 2014 (Huy-04-11)" xfId="8272"/>
    <cellStyle name="th_BIEU KE HOACH  2015 (KTN 6.11 sua)" xfId="7476"/>
    <cellStyle name="þ_x001d__BIEU KE HOACH  2015 (KTN 6.11 sua)" xfId="8279"/>
    <cellStyle name="th_BIEU KE HOACH  2015 (KTN 6.11 sua) 2" xfId="12893"/>
    <cellStyle name="þ_Copy of Biểu BC điều chỉnh chỉ tiêu NN các huyện chia tách 404 ngay 23.5" xfId="8280"/>
    <cellStyle name="þ_Copy of Biểu BC điều chỉnh chỉ tiêu NN các huyện chia tách 404 ngay 23.5 2" xfId="8281"/>
    <cellStyle name="þ_Copy of Biểu BC điều chỉnh chỉ tiêu NN các huyện chia tách 404 ngay 23.5 3" xfId="8282"/>
    <cellStyle name="þ_DU THAO BCKT LChâu" xfId="8283"/>
    <cellStyle name="þ_DU THAO BCKT LChâu 2" xfId="8284"/>
    <cellStyle name="þ_Dự kiến danh mục đầu tư NTM năm 2015" xfId="7477"/>
    <cellStyle name="þ_Viec Huy dang lam" xfId="7478"/>
    <cellStyle name="than" xfId="8277"/>
    <cellStyle name="than 2" xfId="8251"/>
    <cellStyle name="than 3" xfId="8252"/>
    <cellStyle name="Thanh" xfId="8253"/>
    <cellStyle name="Thanh 2" xfId="8254"/>
    <cellStyle name="Thanh 2 2" xfId="8255"/>
    <cellStyle name="Thanh 2 3" xfId="8256"/>
    <cellStyle name="Thanh 3" xfId="8257"/>
    <cellStyle name="Thanh 4" xfId="8258"/>
    <cellStyle name="þ_x001d_ð" xfId="7412"/>
    <cellStyle name="þ_x001d_ð 2" xfId="7413"/>
    <cellStyle name="þ_x001d_ð 2 2" xfId="7414"/>
    <cellStyle name="þ_x001d_ð 3" xfId="7415"/>
    <cellStyle name="þ_x001d_ð 4" xfId="7416"/>
    <cellStyle name="þ_x001d_ð¤_x000c_¯" xfId="7417"/>
    <cellStyle name="þ_x001d_ð¤_x000c_¯ 2" xfId="8243"/>
    <cellStyle name="þ_x001d_ð¤_x000c_¯ 3" xfId="8273"/>
    <cellStyle name="þ_x001d_ð¤_x000c_¯þ_x0014__x000d_" xfId="8244"/>
    <cellStyle name="þ_x001d_ð¤_x000c_¯þ_x0014__x000d_ 2" xfId="8245"/>
    <cellStyle name="þ_x001d_ð¤_x000c_¯þ_x0014__x000d_ 3" xfId="8246"/>
    <cellStyle name="þ_x001d_ð¤_x000c_¯þ_x0014__x000d_¨þU" xfId="8247"/>
    <cellStyle name="þ_x001d_ð¤_x000c_¯þ_x0014__x000d_¨þU_x0001_" xfId="8248"/>
    <cellStyle name="þ_x001d_ð¤_x000c_¯þ_x0014__x000d_¨þU 10" xfId="8249"/>
    <cellStyle name="þ_x001d_ð¤_x000c_¯þ_x0014__x000d_¨þU_x0001_ 10" xfId="8250"/>
    <cellStyle name="þ_x001d_ð¤_x000c_¯þ_x0014__x000d_¨þU 11" xfId="8274"/>
    <cellStyle name="þ_x001d_ð¤_x000c_¯þ_x0014__x000d_¨þU_x0001_ 11" xfId="8275"/>
    <cellStyle name="þ_x001d_ð¤_x000c_¯þ_x0014__x000d_¨þU 12" xfId="8276"/>
    <cellStyle name="þ_x001d_ð¤_x000c_¯þ_x0014__x000d_¨þU_x0001_ 12" xfId="7479"/>
    <cellStyle name="þ_x001d_ð¤_x000c_¯þ_x0014__x000d_¨þU 13" xfId="7480"/>
    <cellStyle name="þ_x001d_ð¤_x000c_¯þ_x0014__x000d_¨þU_x0001_ 13" xfId="7481"/>
    <cellStyle name="þ_x001d_ð¤_x000c_¯þ_x0014__x000d_¨þU 14" xfId="7482"/>
    <cellStyle name="þ_x001d_ð¤_x000c_¯þ_x0014__x000d_¨þU_x0001_ 14" xfId="7483"/>
    <cellStyle name="þ_x001d_ð¤_x000c_¯þ_x0014__x000d_¨þU 15" xfId="7484"/>
    <cellStyle name="þ_x001d_ð¤_x000c_¯þ_x0014__x000d_¨þU_x0001_ 15" xfId="7485"/>
    <cellStyle name="þ_x001d_ð¤_x000c_¯þ_x0014__x000d_¨þU 16" xfId="7486"/>
    <cellStyle name="þ_x001d_ð¤_x000c_¯þ_x0014__x000d_¨þU_x0001_ 16" xfId="7487"/>
    <cellStyle name="þ_x001d_ð¤_x000c_¯þ_x0014__x000d_¨þU 17" xfId="7488"/>
    <cellStyle name="þ_x001d_ð¤_x000c_¯þ_x0014__x000d_¨þU_x0001_ 17" xfId="7489"/>
    <cellStyle name="þ_x001d_ð¤_x000c_¯þ_x0014__x000d_¨þU 18" xfId="7490"/>
    <cellStyle name="þ_x001d_ð¤_x000c_¯þ_x0014__x000d_¨þU_x0001_ 18" xfId="7491"/>
    <cellStyle name="þ_x001d_ð¤_x000c_¯þ_x0014__x000d_¨þU 19" xfId="7492"/>
    <cellStyle name="þ_x001d_ð¤_x000c_¯þ_x0014__x000d_¨þU_x0001_ 19" xfId="7493"/>
    <cellStyle name="þ_x001d_ð¤_x000c_¯þ_x0014__x000d_¨þU 2" xfId="7494"/>
    <cellStyle name="þ_x001d_ð¤_x000c_¯þ_x0014__x000d_¨þU_x0001_ 2" xfId="7495"/>
    <cellStyle name="þ_x001d_ð¤_x000c_¯þ_x0014__x000d_¨þU 20" xfId="7496"/>
    <cellStyle name="þ_x001d_ð¤_x000c_¯þ_x0014__x000d_¨þU_x0001_ 20" xfId="7497"/>
    <cellStyle name="þ_x001d_ð¤_x000c_¯þ_x0014__x000d_¨þU 21" xfId="7498"/>
    <cellStyle name="þ_x001d_ð¤_x000c_¯þ_x0014__x000d_¨þU_x0001_ 21" xfId="7499"/>
    <cellStyle name="þ_x001d_ð¤_x000c_¯þ_x0014__x000d_¨þU 22" xfId="7500"/>
    <cellStyle name="þ_x001d_ð¤_x000c_¯þ_x0014__x000d_¨þU_x0001_ 22" xfId="7501"/>
    <cellStyle name="þ_x001d_ð¤_x000c_¯þ_x0014__x000d_¨þU 23" xfId="7502"/>
    <cellStyle name="þ_x001d_ð¤_x000c_¯þ_x0014__x000d_¨þU_x0001_ 23" xfId="7503"/>
    <cellStyle name="þ_x001d_ð¤_x000c_¯þ_x0014__x000d_¨þU 24" xfId="7504"/>
    <cellStyle name="þ_x001d_ð¤_x000c_¯þ_x0014__x000d_¨þU_x0001_ 24" xfId="7505"/>
    <cellStyle name="þ_x001d_ð¤_x000c_¯þ_x0014__x000d_¨þU 25" xfId="7506"/>
    <cellStyle name="þ_x001d_ð¤_x000c_¯þ_x0014__x000d_¨þU_x0001_ 25" xfId="7507"/>
    <cellStyle name="þ_x001d_ð¤_x000c_¯þ_x0014__x000d_¨þU 26" xfId="7508"/>
    <cellStyle name="þ_x001d_ð¤_x000c_¯þ_x0014__x000d_¨þU_x0001_ 26" xfId="7509"/>
    <cellStyle name="þ_x001d_ð¤_x000c_¯þ_x0014__x000d_¨þU 27" xfId="7510"/>
    <cellStyle name="þ_x001d_ð¤_x000c_¯þ_x0014__x000d_¨þU_x0001_ 27" xfId="7511"/>
    <cellStyle name="þ_x001d_ð¤_x000c_¯þ_x0014__x000d_¨þU 28" xfId="7512"/>
    <cellStyle name="þ_x001d_ð¤_x000c_¯þ_x0014__x000d_¨þU_x0001_ 28" xfId="7513"/>
    <cellStyle name="þ_x001d_ð¤_x000c_¯þ_x0014__x000d_¨þU 29" xfId="7514"/>
    <cellStyle name="þ_x001d_ð¤_x000c_¯þ_x0014__x000d_¨þU_x0001_ 29" xfId="7515"/>
    <cellStyle name="þ_x001d_ð¤_x000c_¯þ_x0014__x000d_¨þU 3" xfId="7516"/>
    <cellStyle name="þ_x001d_ð¤_x000c_¯þ_x0014__x000d_¨þU_x0001_ 3" xfId="7517"/>
    <cellStyle name="þ_x001d_ð¤_x000c_¯þ_x0014__x000d_¨þU 30" xfId="7518"/>
    <cellStyle name="þ_x001d_ð¤_x000c_¯þ_x0014__x000d_¨þU_x0001_ 30" xfId="7519"/>
    <cellStyle name="þ_x001d_ð¤_x000c_¯þ_x0014__x000d_¨þU 31" xfId="7520"/>
    <cellStyle name="þ_x001d_ð¤_x000c_¯þ_x0014__x000d_¨þU_x0001_ 31" xfId="7521"/>
    <cellStyle name="þ_x001d_ð¤_x000c_¯þ_x0014__x000d_¨þU 32" xfId="7522"/>
    <cellStyle name="þ_x001d_ð¤_x000c_¯þ_x0014__x000d_¨þU_x0001_ 32" xfId="7523"/>
    <cellStyle name="þ_x001d_ð¤_x000c_¯þ_x0014__x000d_¨þU 33" xfId="7524"/>
    <cellStyle name="þ_x001d_ð¤_x000c_¯þ_x0014__x000d_¨þU_x0001_ 33" xfId="7525"/>
    <cellStyle name="þ_x001d_ð¤_x000c_¯þ_x0014__x000d_¨þU 34" xfId="7526"/>
    <cellStyle name="þ_x001d_ð¤_x000c_¯þ_x0014__x000d_¨þU_x0001_ 34" xfId="7527"/>
    <cellStyle name="þ_x001d_ð¤_x000c_¯þ_x0014__x000d_¨þU 35" xfId="7528"/>
    <cellStyle name="þ_x001d_ð¤_x000c_¯þ_x0014__x000d_¨þU_x0001_ 35" xfId="7529"/>
    <cellStyle name="þ_x001d_ð¤_x000c_¯þ_x0014__x000d_¨þU 36" xfId="7530"/>
    <cellStyle name="þ_x001d_ð¤_x000c_¯þ_x0014__x000d_¨þU_x0001_ 36" xfId="7531"/>
    <cellStyle name="þ_x001d_ð¤_x000c_¯þ_x0014__x000d_¨þU 37" xfId="7532"/>
    <cellStyle name="þ_x001d_ð¤_x000c_¯þ_x0014__x000d_¨þU_x0001_ 37" xfId="7533"/>
    <cellStyle name="þ_x001d_ð¤_x000c_¯þ_x0014__x000d_¨þU 38" xfId="7534"/>
    <cellStyle name="þ_x001d_ð¤_x000c_¯þ_x0014__x000d_¨þU_x0001_ 38" xfId="7535"/>
    <cellStyle name="þ_x001d_ð¤_x000c_¯þ_x0014__x000d_¨þU 39" xfId="7536"/>
    <cellStyle name="þ_x001d_ð¤_x000c_¯þ_x0014__x000d_¨þU_x0001_ 39" xfId="7537"/>
    <cellStyle name="þ_x001d_ð¤_x000c_¯þ_x0014__x000d_¨þU 4" xfId="7538"/>
    <cellStyle name="þ_x001d_ð¤_x000c_¯þ_x0014__x000d_¨þU_x0001_ 4" xfId="7539"/>
    <cellStyle name="þ_x001d_ð¤_x000c_¯þ_x0014__x000d_¨þU 40" xfId="7540"/>
    <cellStyle name="þ_x001d_ð¤_x000c_¯þ_x0014__x000d_¨þU_x0001_ 40" xfId="7541"/>
    <cellStyle name="þ_x001d_ð¤_x000c_¯þ_x0014__x000d_¨þU 41" xfId="7542"/>
    <cellStyle name="þ_x001d_ð¤_x000c_¯þ_x0014__x000d_¨þU_x0001_ 41" xfId="7543"/>
    <cellStyle name="þ_x001d_ð¤_x000c_¯þ_x0014__x000d_¨þU 42" xfId="7544"/>
    <cellStyle name="þ_x001d_ð¤_x000c_¯þ_x0014__x000d_¨þU_x0001_ 42" xfId="7545"/>
    <cellStyle name="þ_x001d_ð¤_x000c_¯þ_x0014__x000d_¨þU 43" xfId="7546"/>
    <cellStyle name="þ_x001d_ð¤_x000c_¯þ_x0014__x000d_¨þU_x0001_ 43" xfId="7547"/>
    <cellStyle name="þ_x001d_ð¤_x000c_¯þ_x0014__x000d_¨þU 44" xfId="7548"/>
    <cellStyle name="þ_x001d_ð¤_x000c_¯þ_x0014__x000d_¨þU_x0001_ 44" xfId="7549"/>
    <cellStyle name="þ_x001d_ð¤_x000c_¯þ_x0014__x000d_¨þU 45" xfId="7550"/>
    <cellStyle name="þ_x001d_ð¤_x000c_¯þ_x0014__x000d_¨þU_x0001_ 45" xfId="7551"/>
    <cellStyle name="þ_x001d_ð¤_x000c_¯þ_x0014__x000d_¨þU 46" xfId="7552"/>
    <cellStyle name="þ_x001d_ð¤_x000c_¯þ_x0014__x000d_¨þU_x0001_ 46" xfId="7553"/>
    <cellStyle name="þ_x001d_ð¤_x000c_¯þ_x0014__x000d_¨þU 47" xfId="7554"/>
    <cellStyle name="þ_x001d_ð¤_x000c_¯þ_x0014__x000d_¨þU_x0001_ 47" xfId="7555"/>
    <cellStyle name="þ_x001d_ð¤_x000c_¯þ_x0014__x000d_¨þU 48" xfId="7556"/>
    <cellStyle name="þ_x001d_ð¤_x000c_¯þ_x0014__x000d_¨þU_x0001_ 48" xfId="7557"/>
    <cellStyle name="þ_x001d_ð¤_x000c_¯þ_x0014__x000d_¨þU 49" xfId="7558"/>
    <cellStyle name="þ_x001d_ð¤_x000c_¯þ_x0014__x000d_¨þU_x0001_ 49" xfId="7559"/>
    <cellStyle name="þ_x001d_ð¤_x000c_¯þ_x0014__x000d_¨þU 5" xfId="7560"/>
    <cellStyle name="þ_x001d_ð¤_x000c_¯þ_x0014__x000d_¨þU_x0001_ 5" xfId="7561"/>
    <cellStyle name="þ_x001d_ð¤_x000c_¯þ_x0014__x000d_¨þU 50" xfId="7562"/>
    <cellStyle name="þ_x001d_ð¤_x000c_¯þ_x0014__x000d_¨þU_x0001_ 50" xfId="7563"/>
    <cellStyle name="þ_x001d_ð¤_x000c_¯þ_x0014__x000d_¨þU 51" xfId="7564"/>
    <cellStyle name="þ_x001d_ð¤_x000c_¯þ_x0014__x000d_¨þU_x0001_ 51" xfId="7565"/>
    <cellStyle name="þ_x001d_ð¤_x000c_¯þ_x0014__x000d_¨þU 52" xfId="7566"/>
    <cellStyle name="þ_x001d_ð¤_x000c_¯þ_x0014__x000d_¨þU_x0001_ 52" xfId="7567"/>
    <cellStyle name="þ_x001d_ð¤_x000c_¯þ_x0014__x000d_¨þU 53" xfId="7568"/>
    <cellStyle name="þ_x001d_ð¤_x000c_¯þ_x0014__x000d_¨þU_x0001_ 53" xfId="7569"/>
    <cellStyle name="þ_x001d_ð¤_x000c_¯þ_x0014__x000d_¨þU 54" xfId="7570"/>
    <cellStyle name="þ_x001d_ð¤_x000c_¯þ_x0014__x000d_¨þU_x0001_ 54" xfId="7571"/>
    <cellStyle name="þ_x001d_ð¤_x000c_¯þ_x0014__x000d_¨þU 55" xfId="7572"/>
    <cellStyle name="þ_x001d_ð¤_x000c_¯þ_x0014__x000d_¨þU_x0001_ 55" xfId="7573"/>
    <cellStyle name="þ_x001d_ð¤_x000c_¯þ_x0014__x000d_¨þU 56" xfId="7574"/>
    <cellStyle name="þ_x001d_ð¤_x000c_¯þ_x0014__x000d_¨þU_x0001_ 56" xfId="7575"/>
    <cellStyle name="þ_x001d_ð¤_x000c_¯þ_x0014__x000d_¨þU 57" xfId="7576"/>
    <cellStyle name="þ_x001d_ð¤_x000c_¯þ_x0014__x000d_¨þU_x0001_ 57" xfId="7577"/>
    <cellStyle name="þ_x001d_ð¤_x000c_¯þ_x0014__x000d_¨þU 58" xfId="7578"/>
    <cellStyle name="þ_x001d_ð¤_x000c_¯þ_x0014__x000d_¨þU_x0001_ 58" xfId="7579"/>
    <cellStyle name="þ_x001d_ð¤_x000c_¯þ_x0014__x000d_¨þU 59" xfId="7580"/>
    <cellStyle name="þ_x001d_ð¤_x000c_¯þ_x0014__x000d_¨þU_x0001_ 59" xfId="7581"/>
    <cellStyle name="þ_x001d_ð¤_x000c_¯þ_x0014__x000d_¨þU 6" xfId="7582"/>
    <cellStyle name="þ_x001d_ð¤_x000c_¯þ_x0014__x000d_¨þU_x0001_ 6" xfId="7583"/>
    <cellStyle name="þ_x001d_ð¤_x000c_¯þ_x0014__x000d_¨þU 7" xfId="7584"/>
    <cellStyle name="þ_x001d_ð¤_x000c_¯þ_x0014__x000d_¨þU_x0001_ 7" xfId="7585"/>
    <cellStyle name="þ_x001d_ð¤_x000c_¯þ_x0014__x000d_¨þU 8" xfId="7586"/>
    <cellStyle name="þ_x001d_ð¤_x000c_¯þ_x0014__x000d_¨þU_x0001_ 8" xfId="7587"/>
    <cellStyle name="þ_x001d_ð¤_x000c_¯þ_x0014__x000d_¨þU 9" xfId="7588"/>
    <cellStyle name="þ_x001d_ð¤_x000c_¯þ_x0014__x000d_¨þU_x0001_ 9" xfId="7589"/>
    <cellStyle name="þ_x001d_ð¤_x000c_¯þ_x0014__x000d_¨þU_x0001_À_x0004_" xfId="7590"/>
    <cellStyle name="þ_x001d_ð¤_x000c_¯þ_x0014__x000d_¨þU_x0001_À_x0004_ 2" xfId="7591"/>
    <cellStyle name="þ_x001d_ð¤_x000c_¯þ_x0014__x000d_¨þU_x0001_À_x0004_ 3" xfId="7592"/>
    <cellStyle name="þ_x001d_ð¤_x000c_¯þ_x0014__x000d_¨þU_x0001_À_x0004_ _x0015__x000f_" xfId="7593"/>
    <cellStyle name="þ_x001d_ð¤_x000c_¯þ_x0014__x000d_¨þU_x0001_À_x0004_ _x0015__x000f__x0001__x0001_" xfId="7594"/>
    <cellStyle name="þ_x001d_ð¤_x000c_¯þ_x0014__x000d_¨þU_x0001_À_x0004_ _x0015__x000f_ 10" xfId="7595"/>
    <cellStyle name="þ_x001d_ð¤_x000c_¯þ_x0014__x000d_¨þU_x0001_À_x0004_ _x0015__x000f__x0001__x0001_ 10" xfId="7596"/>
    <cellStyle name="þ_x001d_ð¤_x000c_¯þ_x0014__x000d_¨þU_x0001_À_x0004_ _x0015__x000f_ 11" xfId="7597"/>
    <cellStyle name="þ_x001d_ð¤_x000c_¯þ_x0014__x000d_¨þU_x0001_À_x0004_ _x0015__x000f__x0001__x0001_ 11" xfId="7598"/>
    <cellStyle name="þ_x001d_ð¤_x000c_¯þ_x0014__x000d_¨þU_x0001_À_x0004_ _x0015__x000f_ 12" xfId="7599"/>
    <cellStyle name="þ_x001d_ð¤_x000c_¯þ_x0014__x000d_¨þU_x0001_À_x0004_ _x0015__x000f__x0001__x0001_ 12" xfId="7600"/>
    <cellStyle name="þ_x001d_ð¤_x000c_¯þ_x0014__x000d_¨þU_x0001_À_x0004_ _x0015__x000f_ 13" xfId="7601"/>
    <cellStyle name="þ_x001d_ð¤_x000c_¯þ_x0014__x000d_¨þU_x0001_À_x0004_ _x0015__x000f__x0001__x0001_ 13" xfId="7602"/>
    <cellStyle name="þ_x001d_ð¤_x000c_¯þ_x0014__x000d_¨þU_x0001_À_x0004_ _x0015__x000f_ 14" xfId="7603"/>
    <cellStyle name="þ_x001d_ð¤_x000c_¯þ_x0014__x000d_¨þU_x0001_À_x0004_ _x0015__x000f__x0001__x0001_ 14" xfId="7604"/>
    <cellStyle name="þ_x001d_ð¤_x000c_¯þ_x0014__x000d_¨þU_x0001_À_x0004_ _x0015__x000f_ 15" xfId="7605"/>
    <cellStyle name="þ_x001d_ð¤_x000c_¯þ_x0014__x000d_¨þU_x0001_À_x0004_ _x0015__x000f__x0001__x0001_ 15" xfId="7606"/>
    <cellStyle name="þ_x001d_ð¤_x000c_¯þ_x0014__x000d_¨þU_x0001_À_x0004_ _x0015__x000f_ 16" xfId="7607"/>
    <cellStyle name="þ_x001d_ð¤_x000c_¯þ_x0014__x000d_¨þU_x0001_À_x0004_ _x0015__x000f__x0001__x0001_ 16" xfId="7608"/>
    <cellStyle name="þ_x001d_ð¤_x000c_¯þ_x0014__x000d_¨þU_x0001_À_x0004_ _x0015__x000f_ 17" xfId="7609"/>
    <cellStyle name="þ_x001d_ð¤_x000c_¯þ_x0014__x000d_¨þU_x0001_À_x0004_ _x0015__x000f__x0001__x0001_ 17" xfId="7610"/>
    <cellStyle name="þ_x001d_ð¤_x000c_¯þ_x0014__x000d_¨þU_x0001_À_x0004_ _x0015__x000f_ 18" xfId="7611"/>
    <cellStyle name="þ_x001d_ð¤_x000c_¯þ_x0014__x000d_¨þU_x0001_À_x0004_ _x0015__x000f__x0001__x0001_ 18" xfId="7612"/>
    <cellStyle name="þ_x001d_ð¤_x000c_¯þ_x0014__x000d_¨þU_x0001_À_x0004_ _x0015__x000f_ 19" xfId="7613"/>
    <cellStyle name="þ_x001d_ð¤_x000c_¯þ_x0014__x000d_¨þU_x0001_À_x0004_ _x0015__x000f__x0001__x0001_ 19" xfId="7614"/>
    <cellStyle name="þ_x001d_ð¤_x000c_¯þ_x0014__x000d_¨þU_x0001_À_x0004_ _x0015__x000f_ 2" xfId="7615"/>
    <cellStyle name="þ_x001d_ð¤_x000c_¯þ_x0014__x000d_¨þU_x0001_À_x0004_ _x0015__x000f__x0001__x0001_ 2" xfId="7616"/>
    <cellStyle name="þ_x001d_ð¤_x000c_¯þ_x0014__x000d_¨þU_x0001_À_x0004_ _x0015__x000f_ 20" xfId="7617"/>
    <cellStyle name="þ_x001d_ð¤_x000c_¯þ_x0014__x000d_¨þU_x0001_À_x0004_ _x0015__x000f__x0001__x0001_ 20" xfId="7618"/>
    <cellStyle name="þ_x001d_ð¤_x000c_¯þ_x0014__x000d_¨þU_x0001_À_x0004_ _x0015__x000f_ 21" xfId="7619"/>
    <cellStyle name="þ_x001d_ð¤_x000c_¯þ_x0014__x000d_¨þU_x0001_À_x0004_ _x0015__x000f__x0001__x0001_ 21" xfId="7620"/>
    <cellStyle name="þ_x001d_ð¤_x000c_¯þ_x0014__x000d_¨þU_x0001_À_x0004_ _x0015__x000f_ 22" xfId="7621"/>
    <cellStyle name="þ_x001d_ð¤_x000c_¯þ_x0014__x000d_¨þU_x0001_À_x0004_ _x0015__x000f__x0001__x0001_ 22" xfId="7622"/>
    <cellStyle name="þ_x001d_ð¤_x000c_¯þ_x0014__x000d_¨þU_x0001_À_x0004_ _x0015__x000f_ 23" xfId="7623"/>
    <cellStyle name="þ_x001d_ð¤_x000c_¯þ_x0014__x000d_¨þU_x0001_À_x0004_ _x0015__x000f__x0001__x0001_ 23" xfId="7624"/>
    <cellStyle name="þ_x001d_ð¤_x000c_¯þ_x0014__x000d_¨þU_x0001_À_x0004_ _x0015__x000f_ 24" xfId="7625"/>
    <cellStyle name="þ_x001d_ð¤_x000c_¯þ_x0014__x000d_¨þU_x0001_À_x0004_ _x0015__x000f__x0001__x0001_ 24" xfId="7626"/>
    <cellStyle name="þ_x001d_ð¤_x000c_¯þ_x0014__x000d_¨þU_x0001_À_x0004_ _x0015__x000f_ 25" xfId="7627"/>
    <cellStyle name="þ_x001d_ð¤_x000c_¯þ_x0014__x000d_¨þU_x0001_À_x0004_ _x0015__x000f__x0001__x0001_ 25" xfId="7628"/>
    <cellStyle name="þ_x001d_ð¤_x000c_¯þ_x0014__x000d_¨þU_x0001_À_x0004_ _x0015__x000f_ 26" xfId="7629"/>
    <cellStyle name="þ_x001d_ð¤_x000c_¯þ_x0014__x000d_¨þU_x0001_À_x0004_ _x0015__x000f__x0001__x0001_ 26" xfId="7630"/>
    <cellStyle name="þ_x001d_ð¤_x000c_¯þ_x0014__x000d_¨þU_x0001_À_x0004_ _x0015__x000f_ 27" xfId="7631"/>
    <cellStyle name="þ_x001d_ð¤_x000c_¯þ_x0014__x000d_¨þU_x0001_À_x0004_ _x0015__x000f__x0001__x0001_ 27" xfId="7632"/>
    <cellStyle name="þ_x001d_ð¤_x000c_¯þ_x0014__x000d_¨þU_x0001_À_x0004_ _x0015__x000f_ 28" xfId="7633"/>
    <cellStyle name="þ_x001d_ð¤_x000c_¯þ_x0014__x000d_¨þU_x0001_À_x0004_ _x0015__x000f__x0001__x0001_ 28" xfId="7634"/>
    <cellStyle name="þ_x001d_ð¤_x000c_¯þ_x0014__x000d_¨þU_x0001_À_x0004_ _x0015__x000f_ 29" xfId="7635"/>
    <cellStyle name="þ_x001d_ð¤_x000c_¯þ_x0014__x000d_¨þU_x0001_À_x0004_ _x0015__x000f__x0001__x0001_ 29" xfId="7636"/>
    <cellStyle name="þ_x001d_ð¤_x000c_¯þ_x0014__x000d_¨þU_x0001_À_x0004_ _x0015__x000f_ 3" xfId="7637"/>
    <cellStyle name="þ_x001d_ð¤_x000c_¯þ_x0014__x000d_¨þU_x0001_À_x0004_ _x0015__x000f__x0001__x0001_ 3" xfId="7638"/>
    <cellStyle name="þ_x001d_ð¤_x000c_¯þ_x0014__x000d_¨þU_x0001_À_x0004_ _x0015__x000f_ 30" xfId="7639"/>
    <cellStyle name="þ_x001d_ð¤_x000c_¯þ_x0014__x000d_¨þU_x0001_À_x0004_ _x0015__x000f__x0001__x0001_ 30" xfId="7640"/>
    <cellStyle name="þ_x001d_ð¤_x000c_¯þ_x0014__x000d_¨þU_x0001_À_x0004_ _x0015__x000f_ 31" xfId="7641"/>
    <cellStyle name="þ_x001d_ð¤_x000c_¯þ_x0014__x000d_¨þU_x0001_À_x0004_ _x0015__x000f__x0001__x0001_ 31" xfId="7642"/>
    <cellStyle name="þ_x001d_ð¤_x000c_¯þ_x0014__x000d_¨þU_x0001_À_x0004_ _x0015__x000f_ 32" xfId="7643"/>
    <cellStyle name="þ_x001d_ð¤_x000c_¯þ_x0014__x000d_¨þU_x0001_À_x0004_ _x0015__x000f__x0001__x0001_ 32" xfId="7644"/>
    <cellStyle name="þ_x001d_ð¤_x000c_¯þ_x0014__x000d_¨þU_x0001_À_x0004_ _x0015__x000f_ 33" xfId="7645"/>
    <cellStyle name="þ_x001d_ð¤_x000c_¯þ_x0014__x000d_¨þU_x0001_À_x0004_ _x0015__x000f__x0001__x0001_ 33" xfId="7646"/>
    <cellStyle name="þ_x001d_ð¤_x000c_¯þ_x0014__x000d_¨þU_x0001_À_x0004_ _x0015__x000f_ 34" xfId="7647"/>
    <cellStyle name="þ_x001d_ð¤_x000c_¯þ_x0014__x000d_¨þU_x0001_À_x0004_ _x0015__x000f__x0001__x0001_ 34" xfId="7648"/>
    <cellStyle name="þ_x001d_ð¤_x000c_¯þ_x0014__x000d_¨þU_x0001_À_x0004_ _x0015__x000f_ 35" xfId="7649"/>
    <cellStyle name="þ_x001d_ð¤_x000c_¯þ_x0014__x000d_¨þU_x0001_À_x0004_ _x0015__x000f__x0001__x0001_ 35" xfId="7650"/>
    <cellStyle name="þ_x001d_ð¤_x000c_¯þ_x0014__x000d_¨þU_x0001_À_x0004_ _x0015__x000f_ 36" xfId="7651"/>
    <cellStyle name="þ_x001d_ð¤_x000c_¯þ_x0014__x000d_¨þU_x0001_À_x0004_ _x0015__x000f__x0001__x0001_ 36" xfId="7652"/>
    <cellStyle name="þ_x001d_ð¤_x000c_¯þ_x0014__x000d_¨þU_x0001_À_x0004_ _x0015__x000f_ 37" xfId="7653"/>
    <cellStyle name="þ_x001d_ð¤_x000c_¯þ_x0014__x000d_¨þU_x0001_À_x0004_ _x0015__x000f__x0001__x0001_ 37" xfId="7654"/>
    <cellStyle name="þ_x001d_ð¤_x000c_¯þ_x0014__x000d_¨þU_x0001_À_x0004_ _x0015__x000f_ 38" xfId="7655"/>
    <cellStyle name="þ_x001d_ð¤_x000c_¯þ_x0014__x000d_¨þU_x0001_À_x0004_ _x0015__x000f__x0001__x0001_ 38" xfId="7656"/>
    <cellStyle name="þ_x001d_ð¤_x000c_¯þ_x0014__x000d_¨þU_x0001_À_x0004_ _x0015__x000f_ 39" xfId="7657"/>
    <cellStyle name="þ_x001d_ð¤_x000c_¯þ_x0014__x000d_¨þU_x0001_À_x0004_ _x0015__x000f__x0001__x0001_ 39" xfId="7658"/>
    <cellStyle name="þ_x001d_ð¤_x000c_¯þ_x0014__x000d_¨þU_x0001_À_x0004_ _x0015__x000f_ 4" xfId="7659"/>
    <cellStyle name="þ_x001d_ð¤_x000c_¯þ_x0014__x000d_¨þU_x0001_À_x0004_ _x0015__x000f__x0001__x0001_ 4" xfId="7660"/>
    <cellStyle name="þ_x001d_ð¤_x000c_¯þ_x0014__x000d_¨þU_x0001_À_x0004_ _x0015__x000f_ 40" xfId="7661"/>
    <cellStyle name="þ_x001d_ð¤_x000c_¯þ_x0014__x000d_¨þU_x0001_À_x0004_ _x0015__x000f__x0001__x0001_ 40" xfId="7662"/>
    <cellStyle name="þ_x001d_ð¤_x000c_¯þ_x0014__x000d_¨þU_x0001_À_x0004_ _x0015__x000f_ 41" xfId="7663"/>
    <cellStyle name="þ_x001d_ð¤_x000c_¯þ_x0014__x000d_¨þU_x0001_À_x0004_ _x0015__x000f__x0001__x0001_ 41" xfId="7664"/>
    <cellStyle name="þ_x001d_ð¤_x000c_¯þ_x0014__x000d_¨þU_x0001_À_x0004_ _x0015__x000f_ 42" xfId="7665"/>
    <cellStyle name="þ_x001d_ð¤_x000c_¯þ_x0014__x000d_¨þU_x0001_À_x0004_ _x0015__x000f__x0001__x0001_ 42" xfId="7666"/>
    <cellStyle name="þ_x001d_ð¤_x000c_¯þ_x0014__x000d_¨þU_x0001_À_x0004_ _x0015__x000f_ 43" xfId="7667"/>
    <cellStyle name="þ_x001d_ð¤_x000c_¯þ_x0014__x000d_¨þU_x0001_À_x0004_ _x0015__x000f__x0001__x0001_ 43" xfId="7668"/>
    <cellStyle name="þ_x001d_ð¤_x000c_¯þ_x0014__x000d_¨þU_x0001_À_x0004_ _x0015__x000f_ 44" xfId="7669"/>
    <cellStyle name="þ_x001d_ð¤_x000c_¯þ_x0014__x000d_¨þU_x0001_À_x0004_ _x0015__x000f__x0001__x0001_ 44" xfId="7670"/>
    <cellStyle name="þ_x001d_ð¤_x000c_¯þ_x0014__x000d_¨þU_x0001_À_x0004_ _x0015__x000f_ 45" xfId="7671"/>
    <cellStyle name="þ_x001d_ð¤_x000c_¯þ_x0014__x000d_¨þU_x0001_À_x0004_ _x0015__x000f__x0001__x0001_ 45" xfId="7672"/>
    <cellStyle name="þ_x001d_ð¤_x000c_¯þ_x0014__x000d_¨þU_x0001_À_x0004_ _x0015__x000f_ 46" xfId="7673"/>
    <cellStyle name="þ_x001d_ð¤_x000c_¯þ_x0014__x000d_¨þU_x0001_À_x0004_ _x0015__x000f__x0001__x0001_ 46" xfId="7674"/>
    <cellStyle name="þ_x001d_ð¤_x000c_¯þ_x0014__x000d_¨þU_x0001_À_x0004_ _x0015__x000f_ 47" xfId="7675"/>
    <cellStyle name="þ_x001d_ð¤_x000c_¯þ_x0014__x000d_¨þU_x0001_À_x0004_ _x0015__x000f__x0001__x0001_ 47" xfId="7676"/>
    <cellStyle name="þ_x001d_ð¤_x000c_¯þ_x0014__x000d_¨þU_x0001_À_x0004_ _x0015__x000f_ 48" xfId="7677"/>
    <cellStyle name="þ_x001d_ð¤_x000c_¯þ_x0014__x000d_¨þU_x0001_À_x0004_ _x0015__x000f__x0001__x0001_ 48" xfId="7678"/>
    <cellStyle name="þ_x001d_ð¤_x000c_¯þ_x0014__x000d_¨þU_x0001_À_x0004_ _x0015__x000f_ 49" xfId="7679"/>
    <cellStyle name="þ_x001d_ð¤_x000c_¯þ_x0014__x000d_¨þU_x0001_À_x0004_ _x0015__x000f__x0001__x0001_ 49" xfId="7680"/>
    <cellStyle name="þ_x001d_ð¤_x000c_¯þ_x0014__x000d_¨þU_x0001_À_x0004_ _x0015__x000f_ 5" xfId="7681"/>
    <cellStyle name="þ_x001d_ð¤_x000c_¯þ_x0014__x000d_¨þU_x0001_À_x0004_ _x0015__x000f__x0001__x0001_ 5" xfId="7682"/>
    <cellStyle name="þ_x001d_ð¤_x000c_¯þ_x0014__x000d_¨þU_x0001_À_x0004_ _x0015__x000f_ 50" xfId="7683"/>
    <cellStyle name="þ_x001d_ð¤_x000c_¯þ_x0014__x000d_¨þU_x0001_À_x0004_ _x0015__x000f__x0001__x0001_ 50" xfId="7684"/>
    <cellStyle name="þ_x001d_ð¤_x000c_¯þ_x0014__x000d_¨þU_x0001_À_x0004_ _x0015__x000f_ 51" xfId="7685"/>
    <cellStyle name="þ_x001d_ð¤_x000c_¯þ_x0014__x000d_¨þU_x0001_À_x0004_ _x0015__x000f__x0001__x0001_ 51" xfId="7686"/>
    <cellStyle name="þ_x001d_ð¤_x000c_¯þ_x0014__x000d_¨þU_x0001_À_x0004_ _x0015__x000f_ 52" xfId="7687"/>
    <cellStyle name="þ_x001d_ð¤_x000c_¯þ_x0014__x000d_¨þU_x0001_À_x0004_ _x0015__x000f__x0001__x0001_ 52" xfId="7688"/>
    <cellStyle name="þ_x001d_ð¤_x000c_¯þ_x0014__x000d_¨þU_x0001_À_x0004_ _x0015__x000f_ 53" xfId="7689"/>
    <cellStyle name="þ_x001d_ð¤_x000c_¯þ_x0014__x000d_¨þU_x0001_À_x0004_ _x0015__x000f__x0001__x0001_ 53" xfId="7690"/>
    <cellStyle name="þ_x001d_ð¤_x000c_¯þ_x0014__x000d_¨þU_x0001_À_x0004_ _x0015__x000f_ 54" xfId="7691"/>
    <cellStyle name="þ_x001d_ð¤_x000c_¯þ_x0014__x000d_¨þU_x0001_À_x0004_ _x0015__x000f__x0001__x0001_ 54" xfId="7692"/>
    <cellStyle name="þ_x001d_ð¤_x000c_¯þ_x0014__x000d_¨þU_x0001_À_x0004_ _x0015__x000f_ 55" xfId="7693"/>
    <cellStyle name="þ_x001d_ð¤_x000c_¯þ_x0014__x000d_¨þU_x0001_À_x0004_ _x0015__x000f__x0001__x0001_ 55" xfId="7694"/>
    <cellStyle name="þ_x001d_ð¤_x000c_¯þ_x0014__x000d_¨þU_x0001_À_x0004_ _x0015__x000f_ 56" xfId="7695"/>
    <cellStyle name="þ_x001d_ð¤_x000c_¯þ_x0014__x000d_¨þU_x0001_À_x0004_ _x0015__x000f__x0001__x0001_ 56" xfId="7696"/>
    <cellStyle name="þ_x001d_ð¤_x000c_¯þ_x0014__x000d_¨þU_x0001_À_x0004_ _x0015__x000f_ 57" xfId="7697"/>
    <cellStyle name="þ_x001d_ð¤_x000c_¯þ_x0014__x000d_¨þU_x0001_À_x0004_ _x0015__x000f__x0001__x0001_ 57" xfId="7698"/>
    <cellStyle name="þ_x001d_ð¤_x000c_¯þ_x0014__x000d_¨þU_x0001_À_x0004_ _x0015__x000f_ 58" xfId="7699"/>
    <cellStyle name="þ_x001d_ð¤_x000c_¯þ_x0014__x000d_¨þU_x0001_À_x0004_ _x0015__x000f__x0001__x0001_ 58" xfId="7700"/>
    <cellStyle name="þ_x001d_ð¤_x000c_¯þ_x0014__x000d_¨þU_x0001_À_x0004_ _x0015__x000f_ 59" xfId="7701"/>
    <cellStyle name="þ_x001d_ð¤_x000c_¯þ_x0014__x000d_¨þU_x0001_À_x0004_ _x0015__x000f__x0001__x0001_ 59" xfId="7702"/>
    <cellStyle name="þ_x001d_ð¤_x000c_¯þ_x0014__x000d_¨þU_x0001_À_x0004_ _x0015__x000f_ 6" xfId="7703"/>
    <cellStyle name="þ_x001d_ð¤_x000c_¯þ_x0014__x000d_¨þU_x0001_À_x0004_ _x0015__x000f__x0001__x0001_ 6" xfId="7704"/>
    <cellStyle name="þ_x001d_ð¤_x000c_¯þ_x0014__x000d_¨þU_x0001_À_x0004_ _x0015__x000f_ 7" xfId="7705"/>
    <cellStyle name="þ_x001d_ð¤_x000c_¯þ_x0014__x000d_¨þU_x0001_À_x0004_ _x0015__x000f__x0001__x0001_ 7" xfId="7706"/>
    <cellStyle name="þ_x001d_ð¤_x000c_¯þ_x0014__x000d_¨þU_x0001_À_x0004_ _x0015__x000f_ 8" xfId="7707"/>
    <cellStyle name="þ_x001d_ð¤_x000c_¯þ_x0014__x000d_¨þU_x0001_À_x0004_ _x0015__x000f__x0001__x0001_ 8" xfId="7708"/>
    <cellStyle name="þ_x001d_ð¤_x000c_¯þ_x0014__x000d_¨þU_x0001_À_x0004_ _x0015__x000f_ 9" xfId="7709"/>
    <cellStyle name="þ_x001d_ð¤_x000c_¯þ_x0014__x000d_¨þU_x0001_À_x0004_ _x0015__x000f__x0001__x0001_ 9" xfId="7710"/>
    <cellStyle name="þ_x001d_ð¤_x000c_¯þ_x0014__x000d_¨þU_x0001_À_x0004_ _x0015__x000f__x0001__x0001_?_x0002_ÿÿÿÿÿÿÿÿÿÿÿÿÿÿÿ¯?(_x0002__x001d__x0017_ ???º%ÿÿÿÿ????_x0006__x0016_??????????????Í!Ë??????????           ?????           ?????????_x000d__x000d_U_x000d_H\D2_x000d_D2\DEMO.MSC_x000d_S;C:\DOS;C:\HANH\D3;C:\HANH\D2;C:\NC_x000d_????????????????????????????????????????????????????????????" xfId="7711"/>
    <cellStyle name="þ_x001d_ð¤_x000c_¯þ_x0014__x000d_¨þU_x0001_À_x0004_ _x0015__x000f__x0001__x0001_?_x0002_ÿÿÿÿÿÿÿÿÿÿÿÿÿÿÿ¯?(_x0002__x001d__x0017_ ???º%ÿÿÿÿ????_x0006__x0016_??????????????Í!Ë??????????           ?????           ?????????_x000d__x000d_U_x000d_H\D2_x000d_D2\DEMO.MSC_x000d_S;C:\DOS;C:\HANH\D3;C:\HANH\D2;C:\NC_x000d_???????????????????????????????????????????????????????????? 2" xfId="7712"/>
    <cellStyle name="þ_x001d_ð¤_x000c_¯þ_x0014__x000d_¨þU_x0001_À_x0004_ _x0015__x000f__x0001__x0001_?_x0002_ÿÿÿÿÿÿÿÿÿÿÿÿÿÿÿ¯?(_x0002__x001d__x0017_ ???º%ÿÿÿÿ????_x0006__x0016_??????????????Í!Ë??????????           ?????           ?????????_x000d__x000d_U_x000d_H\D2_x000d_D2\DEMO.MSC_x000d_S;C:\DOS;C:\HANH\D3;C:\HANH\D2;C:\NC_x000d_???????????????????????????????????????????????????????????? 3" xfId="7713"/>
    <cellStyle name="þ_x001d_ð¤_x000c_¯þ_x0014__x000d_¨þU_x0001_À_x0004_ _x0015__x000f__x0001__x0001__Book1" xfId="7714"/>
    <cellStyle name="þ_x001d_ð·" xfId="7715"/>
    <cellStyle name="þ_x001d_ð· 2" xfId="7716"/>
    <cellStyle name="þ_x001d_ð· 2 2" xfId="7717"/>
    <cellStyle name="þ_x001d_ð· 3" xfId="7718"/>
    <cellStyle name="þ_x001d_ð· 4" xfId="7719"/>
    <cellStyle name="þ_x001d_ð·_x000c_æ" xfId="7720"/>
    <cellStyle name="þ_x001d_ð·_x000c_æ 2" xfId="7721"/>
    <cellStyle name="þ_x001d_ð·_x000c_æþ" xfId="7722"/>
    <cellStyle name="þ_x001d_ð·_x000c_æþ'" xfId="7723"/>
    <cellStyle name="þ_x001d_ð·_x000c_æþ 2" xfId="7724"/>
    <cellStyle name="þ_x001d_ð·_x000c_æþ' 2" xfId="7725"/>
    <cellStyle name="þ_x001d_ð·_x000c_æþ'_x000d_" xfId="7726"/>
    <cellStyle name="þ_x001d_ð·_x000c_æþ'_x000d_ 2" xfId="7727"/>
    <cellStyle name="þ_x001d_ð·_x000c_æþ'_x000d_ 2 2" xfId="7728"/>
    <cellStyle name="þ_x001d_ð·_x000c_æþ'_x000d_ 3" xfId="7729"/>
    <cellStyle name="þ_x001d_ð·_x000c_æþ'_x000d_ß" xfId="7730"/>
    <cellStyle name="þ_x001d_ð·_x000c_æþ'_x000d_ß 2" xfId="7731"/>
    <cellStyle name="þ_x001d_ð·_x000c_æþ'_x000d_ßþ" xfId="7732"/>
    <cellStyle name="þ_x001d_ð·_x000c_æþ'_x000d_ßþ 2" xfId="7733"/>
    <cellStyle name="þ_x001d_ð·_x000c_æþ'_x000d_ßþU" xfId="7734"/>
    <cellStyle name="þ_x001d_ð·_x000c_æþ'_x000d_ßþU_x0001_" xfId="7735"/>
    <cellStyle name="þ_x001d_ð·_x000c_æþ'_x000d_ßþU 2" xfId="7736"/>
    <cellStyle name="þ_x001d_ð·_x000c_æþ'_x000d_ßþU_x0001_ 2" xfId="7737"/>
    <cellStyle name="þ_x001d_ð·_x000c_æþ'_x000d_ßþU_x0001_Ø" xfId="7738"/>
    <cellStyle name="þ_x001d_ð·_x000c_æþ'_x000d_ßþU_x0001_Ø_x0005_" xfId="7739"/>
    <cellStyle name="þ_x001d_ð·_x000c_æþ'_x000d_ßþU_x0001_Ø 2" xfId="7740"/>
    <cellStyle name="þ_x001d_ð·_x000c_æþ'_x000d_ßþU_x0001_Ø_x0005_ 2" xfId="7741"/>
    <cellStyle name="þ_x001d_ð·_x000c_æþ'_x000d_ßþU_x0001_Ø_x0005_ü" xfId="7742"/>
    <cellStyle name="þ_x001d_ð·_x000c_æþ'_x000d_ßþU_x0001_Ø_x0005_ü_x0014_" xfId="7743"/>
    <cellStyle name="þ_x001d_ð·_x000c_æþ'_x000d_ßþU_x0001_Ø_x0005_ü_x0014__x0007_" xfId="7744"/>
    <cellStyle name="þ_x001d_ð·_x000c_æþ'_x000d_ßþU_x0001_Ø_x0005_ü_x0014__x0007__x0001_" xfId="7745"/>
    <cellStyle name="þ_x001d_ð·_x000c_æþ'_x000d_ßþU_x0001_Ø_x0005_ü_x0014__x0007__x0001__x0001_" xfId="7746"/>
    <cellStyle name="þ_x001d_ð·_x000c_æþ'_x000d_ßþU_x0001_Ø_x0005_ü_x0014__x0007__x0001_ 10" xfId="7747"/>
    <cellStyle name="þ_x001d_ð·_x000c_æþ'_x000d_ßþU_x0001_Ø_x0005_ü_x0014__x0007__x0001__x0001_ 10" xfId="7748"/>
    <cellStyle name="þ_x001d_ð·_x000c_æþ'_x000d_ßþU_x0001_Ø_x0005_ü_x0014__x0007__x0001_ 11" xfId="7749"/>
    <cellStyle name="þ_x001d_ð·_x000c_æþ'_x000d_ßþU_x0001_Ø_x0005_ü_x0014__x0007__x0001__x0001_ 11" xfId="7750"/>
    <cellStyle name="þ_x001d_ð·_x000c_æþ'_x000d_ßþU_x0001_Ø_x0005_ü_x0014__x0007__x0001_ 12" xfId="7751"/>
    <cellStyle name="þ_x001d_ð·_x000c_æþ'_x000d_ßþU_x0001_Ø_x0005_ü_x0014__x0007__x0001__x0001_ 12" xfId="7752"/>
    <cellStyle name="þ_x001d_ð·_x000c_æþ'_x000d_ßþU_x0001_Ø_x0005_ü_x0014__x0007__x0001_ 13" xfId="7753"/>
    <cellStyle name="þ_x001d_ð·_x000c_æþ'_x000d_ßþU_x0001_Ø_x0005_ü_x0014__x0007__x0001__x0001_ 13" xfId="7754"/>
    <cellStyle name="þ_x001d_ð·_x000c_æþ'_x000d_ßþU_x0001_Ø_x0005_ü_x0014__x0007__x0001_ 14" xfId="7755"/>
    <cellStyle name="þ_x001d_ð·_x000c_æþ'_x000d_ßþU_x0001_Ø_x0005_ü_x0014__x0007__x0001__x0001_ 14" xfId="7756"/>
    <cellStyle name="þ_x001d_ð·_x000c_æþ'_x000d_ßþU_x0001_Ø_x0005_ü_x0014__x0007__x0001_ 15" xfId="7757"/>
    <cellStyle name="þ_x001d_ð·_x000c_æþ'_x000d_ßþU_x0001_Ø_x0005_ü_x0014__x0007__x0001__x0001_ 15" xfId="7758"/>
    <cellStyle name="þ_x001d_ð·_x000c_æþ'_x000d_ßþU_x0001_Ø_x0005_ü_x0014__x0007__x0001_ 16" xfId="7759"/>
    <cellStyle name="þ_x001d_ð·_x000c_æþ'_x000d_ßþU_x0001_Ø_x0005_ü_x0014__x0007__x0001__x0001_ 16" xfId="7760"/>
    <cellStyle name="þ_x001d_ð·_x000c_æþ'_x000d_ßþU_x0001_Ø_x0005_ü_x0014__x0007__x0001_ 17" xfId="7761"/>
    <cellStyle name="þ_x001d_ð·_x000c_æþ'_x000d_ßþU_x0001_Ø_x0005_ü_x0014__x0007__x0001__x0001_ 17" xfId="7762"/>
    <cellStyle name="þ_x001d_ð·_x000c_æþ'_x000d_ßþU_x0001_Ø_x0005_ü_x0014__x0007__x0001_ 18" xfId="7763"/>
    <cellStyle name="þ_x001d_ð·_x000c_æþ'_x000d_ßþU_x0001_Ø_x0005_ü_x0014__x0007__x0001__x0001_ 18" xfId="7764"/>
    <cellStyle name="þ_x001d_ð·_x000c_æþ'_x000d_ßþU_x0001_Ø_x0005_ü_x0014__x0007__x0001_ 19" xfId="7765"/>
    <cellStyle name="þ_x001d_ð·_x000c_æþ'_x000d_ßþU_x0001_Ø_x0005_ü_x0014__x0007__x0001__x0001_ 19" xfId="7766"/>
    <cellStyle name="þ_x001d_ð·_x000c_æþ'_x000d_ßþU_x0001_Ø_x0005_ü 2" xfId="7767"/>
    <cellStyle name="þ_x001d_ð·_x000c_æþ'_x000d_ßþU_x0001_Ø_x0005_ü_x0014_ 2" xfId="7768"/>
    <cellStyle name="þ_x001d_ð·_x000c_æþ'_x000d_ßþU_x0001_Ø_x0005_ü_x0014__x0007_ 2" xfId="7769"/>
    <cellStyle name="þ_x001d_ð·_x000c_æþ'_x000d_ßþU_x0001_Ø_x0005_ü_x0014__x0007__x0001_ 2" xfId="7770"/>
    <cellStyle name="þ_x001d_ð·_x000c_æþ'_x000d_ßþU_x0001_Ø_x0005_ü_x0014__x0007__x0001__x0001_ 2" xfId="7771"/>
    <cellStyle name="þ_x001d_ð·_x000c_æþ'_x000d_ßþU_x0001_Ø_x0005_ü_x0014__x0007__x0001_ 2 2" xfId="7772"/>
    <cellStyle name="þ_x001d_ð·_x000c_æþ'_x000d_ßþU_x0001_Ø_x0005_ü_x0014__x0007__x0001__x0001_ 2 2" xfId="7773"/>
    <cellStyle name="þ_x001d_ð·_x000c_æþ'_x000d_ßþU_x0001_Ø_x0005_ü_x0014__x0007__x0001_ 20" xfId="7774"/>
    <cellStyle name="þ_x001d_ð·_x000c_æþ'_x000d_ßþU_x0001_Ø_x0005_ü_x0014__x0007__x0001__x0001_ 20" xfId="7775"/>
    <cellStyle name="þ_x001d_ð·_x000c_æþ'_x000d_ßþU_x0001_Ø_x0005_ü_x0014__x0007__x0001_ 21" xfId="7776"/>
    <cellStyle name="þ_x001d_ð·_x000c_æþ'_x000d_ßþU_x0001_Ø_x0005_ü_x0014__x0007__x0001__x0001_ 21" xfId="7777"/>
    <cellStyle name="þ_x001d_ð·_x000c_æþ'_x000d_ßþU_x0001_Ø_x0005_ü_x0014__x0007__x0001_ 22" xfId="7778"/>
    <cellStyle name="þ_x001d_ð·_x000c_æþ'_x000d_ßþU_x0001_Ø_x0005_ü_x0014__x0007__x0001__x0001_ 22" xfId="7779"/>
    <cellStyle name="þ_x001d_ð·_x000c_æþ'_x000d_ßþU_x0001_Ø_x0005_ü_x0014__x0007__x0001_ 23" xfId="7780"/>
    <cellStyle name="þ_x001d_ð·_x000c_æþ'_x000d_ßþU_x0001_Ø_x0005_ü_x0014__x0007__x0001__x0001_ 23" xfId="7781"/>
    <cellStyle name="þ_x001d_ð·_x000c_æþ'_x000d_ßþU_x0001_Ø_x0005_ü_x0014__x0007__x0001_ 24" xfId="7782"/>
    <cellStyle name="þ_x001d_ð·_x000c_æþ'_x000d_ßþU_x0001_Ø_x0005_ü_x0014__x0007__x0001__x0001_ 24" xfId="7783"/>
    <cellStyle name="þ_x001d_ð·_x000c_æþ'_x000d_ßþU_x0001_Ø_x0005_ü_x0014__x0007__x0001_ 25" xfId="7784"/>
    <cellStyle name="þ_x001d_ð·_x000c_æþ'_x000d_ßþU_x0001_Ø_x0005_ü_x0014__x0007__x0001__x0001_ 25" xfId="7785"/>
    <cellStyle name="þ_x001d_ð·_x000c_æþ'_x000d_ßþU_x0001_Ø_x0005_ü_x0014__x0007__x0001_ 26" xfId="7786"/>
    <cellStyle name="þ_x001d_ð·_x000c_æþ'_x000d_ßþU_x0001_Ø_x0005_ü_x0014__x0007__x0001__x0001_ 26" xfId="7787"/>
    <cellStyle name="þ_x001d_ð·_x000c_æþ'_x000d_ßþU_x0001_Ø_x0005_ü_x0014__x0007__x0001_ 27" xfId="7788"/>
    <cellStyle name="þ_x001d_ð·_x000c_æþ'_x000d_ßþU_x0001_Ø_x0005_ü_x0014__x0007__x0001__x0001_ 27" xfId="7789"/>
    <cellStyle name="þ_x001d_ð·_x000c_æþ'_x000d_ßþU_x0001_Ø_x0005_ü_x0014__x0007__x0001_ 28" xfId="7790"/>
    <cellStyle name="þ_x001d_ð·_x000c_æþ'_x000d_ßþU_x0001_Ø_x0005_ü_x0014__x0007__x0001__x0001_ 28" xfId="7791"/>
    <cellStyle name="þ_x001d_ð·_x000c_æþ'_x000d_ßþU_x0001_Ø_x0005_ü_x0014__x0007__x0001_ 29" xfId="7792"/>
    <cellStyle name="þ_x001d_ð·_x000c_æþ'_x000d_ßþU_x0001_Ø_x0005_ü_x0014__x0007__x0001__x0001_ 29" xfId="7793"/>
    <cellStyle name="þ_x001d_ð·_x000c_æþ'_x000d_ßþU_x0001_Ø_x0005_ü_x0014__x0007_ 3" xfId="7794"/>
    <cellStyle name="þ_x001d_ð·_x000c_æþ'_x000d_ßþU_x0001_Ø_x0005_ü_x0014__x0007__x0001_ 3" xfId="7795"/>
    <cellStyle name="þ_x001d_ð·_x000c_æþ'_x000d_ßþU_x0001_Ø_x0005_ü_x0014__x0007__x0001__x0001_ 3" xfId="7796"/>
    <cellStyle name="þ_x001d_ð·_x000c_æþ'_x000d_ßþU_x0001_Ø_x0005_ü_x0014__x0007__x0001_ 3 2" xfId="7797"/>
    <cellStyle name="þ_x001d_ð·_x000c_æþ'_x000d_ßþU_x0001_Ø_x0005_ü_x0014__x0007__x0001__x0001_ 3 2" xfId="7798"/>
    <cellStyle name="þ_x001d_ð·_x000c_æþ'_x000d_ßþU_x0001_Ø_x0005_ü_x0014__x0007__x0001_ 30" xfId="7799"/>
    <cellStyle name="þ_x001d_ð·_x000c_æþ'_x000d_ßþU_x0001_Ø_x0005_ü_x0014__x0007__x0001__x0001_ 30" xfId="7800"/>
    <cellStyle name="þ_x001d_ð·_x000c_æþ'_x000d_ßþU_x0001_Ø_x0005_ü_x0014__x0007__x0001_ 31" xfId="7801"/>
    <cellStyle name="þ_x001d_ð·_x000c_æþ'_x000d_ßþU_x0001_Ø_x0005_ü_x0014__x0007__x0001__x0001_ 31" xfId="7802"/>
    <cellStyle name="þ_x001d_ð·_x000c_æþ'_x000d_ßþU_x0001_Ø_x0005_ü_x0014__x0007__x0001_ 32" xfId="7803"/>
    <cellStyle name="þ_x001d_ð·_x000c_æþ'_x000d_ßþU_x0001_Ø_x0005_ü_x0014__x0007__x0001__x0001_ 32" xfId="7804"/>
    <cellStyle name="þ_x001d_ð·_x000c_æþ'_x000d_ßþU_x0001_Ø_x0005_ü_x0014__x0007__x0001_ 33" xfId="7805"/>
    <cellStyle name="þ_x001d_ð·_x000c_æþ'_x000d_ßþU_x0001_Ø_x0005_ü_x0014__x0007__x0001__x0001_ 33" xfId="7806"/>
    <cellStyle name="þ_x001d_ð·_x000c_æþ'_x000d_ßþU_x0001_Ø_x0005_ü_x0014__x0007__x0001_ 34" xfId="7807"/>
    <cellStyle name="þ_x001d_ð·_x000c_æþ'_x000d_ßþU_x0001_Ø_x0005_ü_x0014__x0007__x0001__x0001_ 34" xfId="7808"/>
    <cellStyle name="þ_x001d_ð·_x000c_æþ'_x000d_ßþU_x0001_Ø_x0005_ü_x0014__x0007__x0001_ 35" xfId="7809"/>
    <cellStyle name="þ_x001d_ð·_x000c_æþ'_x000d_ßþU_x0001_Ø_x0005_ü_x0014__x0007__x0001__x0001_ 35" xfId="7810"/>
    <cellStyle name="þ_x001d_ð·_x000c_æþ'_x000d_ßþU_x0001_Ø_x0005_ü_x0014__x0007__x0001_ 36" xfId="7811"/>
    <cellStyle name="þ_x001d_ð·_x000c_æþ'_x000d_ßþU_x0001_Ø_x0005_ü_x0014__x0007__x0001__x0001_ 36" xfId="7812"/>
    <cellStyle name="þ_x001d_ð·_x000c_æþ'_x000d_ßþU_x0001_Ø_x0005_ü_x0014__x0007__x0001_ 37" xfId="7813"/>
    <cellStyle name="þ_x001d_ð·_x000c_æþ'_x000d_ßþU_x0001_Ø_x0005_ü_x0014__x0007__x0001__x0001_ 37" xfId="7814"/>
    <cellStyle name="þ_x001d_ð·_x000c_æþ'_x000d_ßþU_x0001_Ø_x0005_ü_x0014__x0007__x0001_ 38" xfId="7815"/>
    <cellStyle name="þ_x001d_ð·_x000c_æþ'_x000d_ßþU_x0001_Ø_x0005_ü_x0014__x0007__x0001__x0001_ 38" xfId="7816"/>
    <cellStyle name="þ_x001d_ð·_x000c_æþ'_x000d_ßþU_x0001_Ø_x0005_ü_x0014__x0007__x0001_ 39" xfId="7817"/>
    <cellStyle name="þ_x001d_ð·_x000c_æþ'_x000d_ßþU_x0001_Ø_x0005_ü_x0014__x0007__x0001__x0001_ 39" xfId="7818"/>
    <cellStyle name="þ_x001d_ð·_x000c_æþ'_x000d_ßþU_x0001_Ø_x0005_ü_x0014__x0007__x0001_ 4" xfId="7819"/>
    <cellStyle name="þ_x001d_ð·_x000c_æþ'_x000d_ßþU_x0001_Ø_x0005_ü_x0014__x0007__x0001__x0001_ 4" xfId="7820"/>
    <cellStyle name="þ_x001d_ð·_x000c_æþ'_x000d_ßþU_x0001_Ø_x0005_ü_x0014__x0007__x0001_ 40" xfId="7821"/>
    <cellStyle name="þ_x001d_ð·_x000c_æþ'_x000d_ßþU_x0001_Ø_x0005_ü_x0014__x0007__x0001__x0001_ 40" xfId="7822"/>
    <cellStyle name="þ_x001d_ð·_x000c_æþ'_x000d_ßþU_x0001_Ø_x0005_ü_x0014__x0007__x0001_ 41" xfId="7823"/>
    <cellStyle name="þ_x001d_ð·_x000c_æþ'_x000d_ßþU_x0001_Ø_x0005_ü_x0014__x0007__x0001__x0001_ 41" xfId="7824"/>
    <cellStyle name="þ_x001d_ð·_x000c_æþ'_x000d_ßþU_x0001_Ø_x0005_ü_x0014__x0007__x0001_ 42" xfId="7825"/>
    <cellStyle name="þ_x001d_ð·_x000c_æþ'_x000d_ßþU_x0001_Ø_x0005_ü_x0014__x0007__x0001__x0001_ 42" xfId="7826"/>
    <cellStyle name="þ_x001d_ð·_x000c_æþ'_x000d_ßþU_x0001_Ø_x0005_ü_x0014__x0007__x0001_ 43" xfId="7827"/>
    <cellStyle name="þ_x001d_ð·_x000c_æþ'_x000d_ßþU_x0001_Ø_x0005_ü_x0014__x0007__x0001__x0001_ 43" xfId="7828"/>
    <cellStyle name="þ_x001d_ð·_x000c_æþ'_x000d_ßþU_x0001_Ø_x0005_ü_x0014__x0007__x0001_ 44" xfId="7829"/>
    <cellStyle name="þ_x001d_ð·_x000c_æþ'_x000d_ßþU_x0001_Ø_x0005_ü_x0014__x0007__x0001__x0001_ 44" xfId="7830"/>
    <cellStyle name="þ_x001d_ð·_x000c_æþ'_x000d_ßþU_x0001_Ø_x0005_ü_x0014__x0007__x0001_ 45" xfId="7831"/>
    <cellStyle name="þ_x001d_ð·_x000c_æþ'_x000d_ßþU_x0001_Ø_x0005_ü_x0014__x0007__x0001__x0001_ 45" xfId="7832"/>
    <cellStyle name="þ_x001d_ð·_x000c_æþ'_x000d_ßþU_x0001_Ø_x0005_ü_x0014__x0007__x0001_ 46" xfId="7833"/>
    <cellStyle name="þ_x001d_ð·_x000c_æþ'_x000d_ßþU_x0001_Ø_x0005_ü_x0014__x0007__x0001__x0001_ 46" xfId="7834"/>
    <cellStyle name="þ_x001d_ð·_x000c_æþ'_x000d_ßþU_x0001_Ø_x0005_ü_x0014__x0007__x0001_ 47" xfId="7835"/>
    <cellStyle name="þ_x001d_ð·_x000c_æþ'_x000d_ßþU_x0001_Ø_x0005_ü_x0014__x0007__x0001__x0001_ 47" xfId="7836"/>
    <cellStyle name="þ_x001d_ð·_x000c_æþ'_x000d_ßþU_x0001_Ø_x0005_ü_x0014__x0007__x0001_ 48" xfId="7837"/>
    <cellStyle name="þ_x001d_ð·_x000c_æþ'_x000d_ßþU_x0001_Ø_x0005_ü_x0014__x0007__x0001__x0001_ 48" xfId="7838"/>
    <cellStyle name="þ_x001d_ð·_x000c_æþ'_x000d_ßþU_x0001_Ø_x0005_ü_x0014__x0007__x0001_ 49" xfId="7839"/>
    <cellStyle name="þ_x001d_ð·_x000c_æþ'_x000d_ßþU_x0001_Ø_x0005_ü_x0014__x0007__x0001__x0001_ 49" xfId="7840"/>
    <cellStyle name="þ_x001d_ð·_x000c_æþ'_x000d_ßþU_x0001_Ø_x0005_ü_x0014__x0007__x0001_ 5" xfId="7841"/>
    <cellStyle name="þ_x001d_ð·_x000c_æþ'_x000d_ßþU_x0001_Ø_x0005_ü_x0014__x0007__x0001__x0001_ 5" xfId="7842"/>
    <cellStyle name="þ_x001d_ð·_x000c_æþ'_x000d_ßþU_x0001_Ø_x0005_ü_x0014__x0007__x0001_ 50" xfId="7843"/>
    <cellStyle name="þ_x001d_ð·_x000c_æþ'_x000d_ßþU_x0001_Ø_x0005_ü_x0014__x0007__x0001__x0001_ 50" xfId="7844"/>
    <cellStyle name="þ_x001d_ð·_x000c_æþ'_x000d_ßþU_x0001_Ø_x0005_ü_x0014__x0007__x0001_ 51" xfId="7845"/>
    <cellStyle name="þ_x001d_ð·_x000c_æþ'_x000d_ßþU_x0001_Ø_x0005_ü_x0014__x0007__x0001__x0001_ 51" xfId="7846"/>
    <cellStyle name="þ_x001d_ð·_x000c_æþ'_x000d_ßþU_x0001_Ø_x0005_ü_x0014__x0007__x0001_ 52" xfId="7847"/>
    <cellStyle name="þ_x001d_ð·_x000c_æþ'_x000d_ßþU_x0001_Ø_x0005_ü_x0014__x0007__x0001__x0001_ 52" xfId="7848"/>
    <cellStyle name="þ_x001d_ð·_x000c_æþ'_x000d_ßþU_x0001_Ø_x0005_ü_x0014__x0007__x0001_ 53" xfId="7849"/>
    <cellStyle name="þ_x001d_ð·_x000c_æþ'_x000d_ßþU_x0001_Ø_x0005_ü_x0014__x0007__x0001__x0001_ 53" xfId="7850"/>
    <cellStyle name="þ_x001d_ð·_x000c_æþ'_x000d_ßþU_x0001_Ø_x0005_ü_x0014__x0007__x0001_ 54" xfId="7851"/>
    <cellStyle name="þ_x001d_ð·_x000c_æþ'_x000d_ßþU_x0001_Ø_x0005_ü_x0014__x0007__x0001__x0001_ 54" xfId="7852"/>
    <cellStyle name="þ_x001d_ð·_x000c_æþ'_x000d_ßþU_x0001_Ø_x0005_ü_x0014__x0007__x0001_ 55" xfId="7853"/>
    <cellStyle name="þ_x001d_ð·_x000c_æþ'_x000d_ßþU_x0001_Ø_x0005_ü_x0014__x0007__x0001__x0001_ 55" xfId="7854"/>
    <cellStyle name="þ_x001d_ð·_x000c_æþ'_x000d_ßþU_x0001_Ø_x0005_ü_x0014__x0007__x0001_ 56" xfId="7855"/>
    <cellStyle name="þ_x001d_ð·_x000c_æþ'_x000d_ßþU_x0001_Ø_x0005_ü_x0014__x0007__x0001__x0001_ 56" xfId="7856"/>
    <cellStyle name="þ_x001d_ð·_x000c_æþ'_x000d_ßþU_x0001_Ø_x0005_ü_x0014__x0007__x0001_ 57" xfId="7857"/>
    <cellStyle name="þ_x001d_ð·_x000c_æþ'_x000d_ßþU_x0001_Ø_x0005_ü_x0014__x0007__x0001__x0001_ 57" xfId="7858"/>
    <cellStyle name="þ_x001d_ð·_x000c_æþ'_x000d_ßþU_x0001_Ø_x0005_ü_x0014__x0007__x0001_ 58" xfId="7859"/>
    <cellStyle name="þ_x001d_ð·_x000c_æþ'_x000d_ßþU_x0001_Ø_x0005_ü_x0014__x0007__x0001__x0001_ 58" xfId="7860"/>
    <cellStyle name="þ_x001d_ð·_x000c_æþ'_x000d_ßþU_x0001_Ø_x0005_ü_x0014__x0007__x0001_ 59" xfId="7861"/>
    <cellStyle name="þ_x001d_ð·_x000c_æþ'_x000d_ßþU_x0001_Ø_x0005_ü_x0014__x0007__x0001__x0001_ 59" xfId="7862"/>
    <cellStyle name="þ_x001d_ð·_x000c_æþ'_x000d_ßþU_x0001_Ø_x0005_ü_x0014__x0007__x0001_ 6" xfId="7863"/>
    <cellStyle name="þ_x001d_ð·_x000c_æþ'_x000d_ßþU_x0001_Ø_x0005_ü_x0014__x0007__x0001__x0001_ 6" xfId="7864"/>
    <cellStyle name="þ_x001d_ð·_x000c_æþ'_x000d_ßþU_x0001_Ø_x0005_ü_x0014__x0007__x0001_ 60" xfId="7865"/>
    <cellStyle name="þ_x001d_ð·_x000c_æþ'_x000d_ßþU_x0001_Ø_x0005_ü_x0014__x0007__x0001__x0001_ 60" xfId="7866"/>
    <cellStyle name="þ_x001d_ð·_x000c_æþ'_x000d_ßþU_x0001_Ø_x0005_ü_x0014__x0007__x0001_ 61" xfId="7867"/>
    <cellStyle name="þ_x001d_ð·_x000c_æþ'_x000d_ßþU_x0001_Ø_x0005_ü_x0014__x0007__x0001__x0001_ 61" xfId="7868"/>
    <cellStyle name="þ_x001d_ð·_x000c_æþ'_x000d_ßþU_x0001_Ø_x0005_ü_x0014__x0007__x0001_ 7" xfId="7869"/>
    <cellStyle name="þ_x001d_ð·_x000c_æþ'_x000d_ßþU_x0001_Ø_x0005_ü_x0014__x0007__x0001__x0001_ 7" xfId="7870"/>
    <cellStyle name="þ_x001d_ð·_x000c_æþ'_x000d_ßþU_x0001_Ø_x0005_ü_x0014__x0007__x0001_ 8" xfId="7871"/>
    <cellStyle name="þ_x001d_ð·_x000c_æþ'_x000d_ßþU_x0001_Ø_x0005_ü_x0014__x0007__x0001__x0001_ 8" xfId="7872"/>
    <cellStyle name="þ_x001d_ð·_x000c_æþ'_x000d_ßþU_x0001_Ø_x0005_ü_x0014__x0007__x0001_ 9" xfId="7873"/>
    <cellStyle name="þ_x001d_ð·_x000c_æþ'_x000d_ßþU_x0001_Ø_x0005_ü_x0014__x0007__x0001__x0001_ 9" xfId="7874"/>
    <cellStyle name="þ_x001d_ð·_x000c_æþ'_x000d_ßþU_x0001_Ø_x0005_ü_x0014__x0007__x0001__x0001_?_x0002_ÿÿÿÿÿÿÿÿÿÿÿÿÿÿÿ¯?(_x0002__x001e__x0016_ ???¼$ÿÿÿÿ????_x0006__x0016_??????????????Í!Ë??????????           ?????           ?????????_x000d_C:\WINDOWS\_x000d_V_x000d_S\TEMP_x000d_NC;C:\NU;C:\VIRUS;_x000d_?????????????????????????????????????????????????????????????????????????????" xfId="7875"/>
    <cellStyle name="þ_x001d_ð·_x000c_æþ'_x000d_ßþU_x0001_Ø_x0005_ü_x0014__x0007__x0001__x0001_?_x0002_ÿÿÿÿÿÿÿÿÿÿÿÿÿÿÿ¯?(_x0002__x001e__x0016_ ???¼$ÿÿÿÿ????_x0006__x0016_??????????????Í!Ë??????????           ?????           ?????????_x000d_C:\WINDOWS\_x000d_V_x000d_S\TEMP_x000d_NC;C:\NU;C:\VIRUS;_x000d_????????????????????????????????????????????????????????????????????????????? 2" xfId="7876"/>
    <cellStyle name="þ_x001d_ð·_x000c_æþ'_x000d_ßþU_x0001_Ø_x0005_ü_x0014__x0007__x0001__x0001_?_x0002_ÿÿÿÿÿÿÿÿÿÿÿÿÿÿÿ¯?(_x0002__x001e__x0016_ ???¼$ÿÿÿÿ????_x0006__x0016_??????????????Í!Ë??????????           ?????           ?????????_x000d_C:\WINDOWS\_x000d_V_x000d_S\TEMP_x000d_NC;C:\NU;C:\VIRUS;_x000d_????????????????????????????????????????????????????????????????????????????? 2 2" xfId="7877"/>
    <cellStyle name="þ_x001d_ð·_x000c_æþ'_x000d_ßþU_x0001_Ø_x0005_ü_x0014__x0007__x0001__x0001_?_x0002_ÿÿÿÿÿÿÿÿÿÿÿÿÿÿÿ¯?(_x0002__x001e__x0016_ ???¼$ÿÿÿÿ????_x0006__x0016_??????????????Í!Ë??????????           ?????           ?????????_x000d_C:\WINDOWS\_x000d_V_x000d_S\TEMP_x000d_NC;C:\NU;C:\VIRUS;_x000d_????????????????????????????????????????????????????????????????????????????? 3" xfId="7878"/>
    <cellStyle name="þ_x001d_ð·_x000c_æþ'_x000d_ßþU_x0001_Ø_x0005_ü_x0014__x0007__x0001__x0001_?_x0002_ÿÿÿÿÿÿÿÿÿÿÿÿÿÿÿ¯?(_x0002__x001e__x0016_ ???¼$ÿÿÿÿ????_x0006__x0016_??????????????Í!Ë??????????           ?????           ?????????_x000d_C:\WINDOWS\_x000d_V_x000d_S\TEMP_x000d_NC;C:\NU;C:\VIRUS;_x000d_????????????????????????????????????????????????????????????????????????????? 4" xfId="787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788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788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788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788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7884"/>
    <cellStyle name="þ_x001d_ð·_x000c_æþ'_x000d_ßþU_x0001_Ø_x0005_ü_x0014__x0007__x0001__x0001__Bieu cn nhiệm kỳ sưa lai năm 2010,2011" xfId="7885"/>
    <cellStyle name="þ_x001d_ð·_x000c_æþ'_x000d_ßþU_x0001_Ø_x0005_ü_x0014__x0007__x0001__BIEU KE HOACH  2015 (KTN 6.11 sua)" xfId="7886"/>
    <cellStyle name="þ_x001d_ð·_x000c_æþ'_x000d_ßþU_x0001_Ø_x0005_ü_x0014__x0007__x0001__x0001__BIEU KE HOACH  2015 (KTN 6.11 sua)" xfId="7887"/>
    <cellStyle name="þ_x001d_ð·_BIEU KE HOACH  2015 (KTN 6.11 sua)" xfId="7888"/>
    <cellStyle name="þ_x001d_ðÇ%Uý—&amp;Hý9_x0008_Ÿ s_x000a__x0007_" xfId="7889"/>
    <cellStyle name="þ_x001d_ðÇ%Uý—&amp;Hý9_x0008_Ÿ s_x000a__x0007__x0001_" xfId="7890"/>
    <cellStyle name="þ_x001d_ðÇ%Uý—&amp;Hý9_x0008_Ÿ s_x000a__x0007__x0001__x0001_" xfId="7891"/>
    <cellStyle name="þ_x001d_ðÇ%Uý—&amp;Hý9_x0008_Ÿ s_x000a__x0007__x0001_ 2" xfId="7900"/>
    <cellStyle name="þ_x001d_ðÇ%Uý—&amp;Hý9_x0008_Ÿ s_x000a__x0007__x0001__x0001_ 2" xfId="7901"/>
    <cellStyle name="þ_x001d_ðÇ%Uý—&amp;Hý9_x0008_Ÿ s_x000a__x0007__x0001_ 2 2" xfId="7892"/>
    <cellStyle name="þ_x001d_ðÇ%Uý—&amp;Hý9_x0008_Ÿ s_x000a__x0007__x0001__x0001_ 2 2" xfId="7893"/>
    <cellStyle name="þ_x001d_ðÇ%Uý—&amp;Hý9_x0008_Ÿ s_x000a__x0007__x0001_ 3" xfId="7902"/>
    <cellStyle name="þ_x001d_ðÇ%Uý—&amp;Hý9_x0008_Ÿ s_x000a__x0007__x0001__x0001_ 3" xfId="7903"/>
    <cellStyle name="þ_x001d_ðÇ%Uý—&amp;Hý9_x0008_Ÿ s_x000a__x0007__x0001_ 3 2" xfId="7894"/>
    <cellStyle name="þ_x001d_ðÇ%Uý—&amp;Hý9_x0008_Ÿ s_x000a__x0007__x0001__x0001_ 3 2" xfId="7895"/>
    <cellStyle name="þ_x001d_ðÇ%Uý—&amp;Hý9_x0008_Ÿ s_x000a__x0007__x0001_ 4" xfId="7904"/>
    <cellStyle name="þ_x001d_ðÇ%Uý—&amp;Hý9_x0008_Ÿ s_x000a__x0007__x0001__x0001_ 4" xfId="7905"/>
    <cellStyle name="þ_x001d_ðÇ%Uý—&amp;Hý9_x0008_Ÿ s_x000a__x0007__x0001__x0001_?_x0002_ÿÿÿÿÿÿÿÿÿÿÿÿÿÿÿ_x0001_(_x0002_—_x000d_€???Î_x001f_ÿÿÿÿ????_x0007_???????????????Í!Ë??????????           ?????           ?????????_x000d_C:\WINDOWS\country.sys_x000d_??????????????????????????????????????????????????????????????????????????????????????????????" xfId="7896"/>
    <cellStyle name="þ_x001d_ðÇ%Uý—&amp;Hý9_x0008_Ÿ s_x000a__x0007__x0001__x0001_?_x0002_ÿÿÿÿÿÿÿÿÿÿÿÿÿÿÿ_x0001_(_x0002_—_x000d_€???Î_x001f_ÿÿÿÿ????_x0007_???????????????Í!Ë??????????           ?????           ?????????_x000d_C:\WINDOWS\country.sys_x000d_?????????????????????????????????????????????????????????????????????????????????????????????? 2" xfId="7897"/>
    <cellStyle name="þ_x001d_ðÇ%Uý—&amp;Hý9_x0008_Ÿ s_x000a__x0007__x0001__BIEU KE HOACH  2015 (KTN 6.11 sua)" xfId="7898"/>
    <cellStyle name="þ_x001d_ðÇ%Uý—&amp;Hý9_x0008_Ÿ s_x000a__x0007__x0001__x0001__BIEU KE HOACH  2015 (KTN 6.11 sua)" xfId="7899"/>
    <cellStyle name="þ_x001d_ðÇ%Uý—&amp;Hý9_x0008_Ÿ s_x000a__x0007__x0001__CT 134" xfId="7906"/>
    <cellStyle name="þ_x001d_ðÇ%Uý—&amp;Hý9_x0008_Ÿ s_x000a__x0007__x0001__x0001__CT 134" xfId="7907"/>
    <cellStyle name="þ_x001d_ðK_x000c_Fý_x001b__x000d_9ýU_x0001_Ð_x0008_¦)_x0007__x0001__x0001_" xfId="7908"/>
    <cellStyle name="þ_x001d_ðK_x000c_Fý_x001b__x000d_9ýU_x0001_Ð_x0008_¦)_x0007__x0001__x0001_ 2" xfId="7909"/>
    <cellStyle name="þ_x001d_ðK_x000c_Fý_x001b__x000d_9ýU_x0001_Ð_x0008_¦)_x0007__x0001__x0001_ 3" xfId="7910"/>
    <cellStyle name="thuong-10" xfId="8259"/>
    <cellStyle name="thuong-10 2" xfId="8260"/>
    <cellStyle name="thuong-10 3" xfId="8261"/>
    <cellStyle name="thuong-11" xfId="8262"/>
    <cellStyle name="thuong-11 2" xfId="8263"/>
    <cellStyle name="thuong-11 2 2" xfId="12978"/>
    <cellStyle name="thuong-11 3" xfId="8264"/>
    <cellStyle name="thuy" xfId="8265"/>
    <cellStyle name="thuy 2" xfId="8278"/>
    <cellStyle name="Thuyet minh" xfId="8266"/>
    <cellStyle name="Thuyet minh 2" xfId="8267"/>
    <cellStyle name="Thuyet minh 3" xfId="8268"/>
    <cellStyle name="thvt" xfId="8269"/>
    <cellStyle name="thvt 2" xfId="8270"/>
    <cellStyle name="thvt 3" xfId="8271"/>
    <cellStyle name="trang" xfId="7911"/>
    <cellStyle name="trang 2" xfId="7912"/>
    <cellStyle name="trang 3" xfId="7913"/>
    <cellStyle name="UNIDAGSCode" xfId="7914"/>
    <cellStyle name="UNIDAGSCode 2" xfId="7915"/>
    <cellStyle name="UNIDAGSCode 2 2" xfId="7916"/>
    <cellStyle name="UNIDAGSCode 2 3" xfId="7917"/>
    <cellStyle name="UNIDAGSCode 2 3 2" xfId="12429"/>
    <cellStyle name="UNIDAGSCode 2 3 3" xfId="12388"/>
    <cellStyle name="UNIDAGSCode 2 3 4" xfId="12959"/>
    <cellStyle name="UNIDAGSCode 3" xfId="7918"/>
    <cellStyle name="UNIDAGSCode 3 2" xfId="12430"/>
    <cellStyle name="UNIDAGSCode 3 3" xfId="12389"/>
    <cellStyle name="UNIDAGSCode 3 4" xfId="12960"/>
    <cellStyle name="UNIDAGSCode 4" xfId="7919"/>
    <cellStyle name="UNIDAGSCode2" xfId="7920"/>
    <cellStyle name="UNIDAGSCode2 2" xfId="7921"/>
    <cellStyle name="UNIDAGSCode2 2 2" xfId="7922"/>
    <cellStyle name="UNIDAGSCode2 3" xfId="7923"/>
    <cellStyle name="UNIDAGSCode2 3 2" xfId="12431"/>
    <cellStyle name="UNIDAGSCode2 3 3" xfId="12393"/>
    <cellStyle name="UNIDAGSCode2 3 4" xfId="12961"/>
    <cellStyle name="UNIDAGSCode2 3 5" xfId="13308"/>
    <cellStyle name="UNIDAGSCode2 4" xfId="7924"/>
    <cellStyle name="UNIDAGSCurrency" xfId="7925"/>
    <cellStyle name="UNIDAGSCurrency 2" xfId="7926"/>
    <cellStyle name="UNIDAGSCurrency 2 2" xfId="7927"/>
    <cellStyle name="UNIDAGSCurrency 2 3" xfId="7928"/>
    <cellStyle name="UNIDAGSCurrency 2 3 2" xfId="12962"/>
    <cellStyle name="UNIDAGSCurrency 3" xfId="7929"/>
    <cellStyle name="UNIDAGSCurrency 3 2" xfId="12963"/>
    <cellStyle name="UNIDAGSCurrency 4" xfId="7930"/>
    <cellStyle name="UNIDAGSDate" xfId="7931"/>
    <cellStyle name="UNIDAGSDate 2" xfId="7932"/>
    <cellStyle name="UNIDAGSDate 2 2" xfId="7933"/>
    <cellStyle name="UNIDAGSDate 2 3" xfId="7934"/>
    <cellStyle name="UNIDAGSDate 2 3 2" xfId="12964"/>
    <cellStyle name="UNIDAGSDate 3" xfId="7935"/>
    <cellStyle name="UNIDAGSDate 3 2" xfId="12965"/>
    <cellStyle name="UNIDAGSDate 4" xfId="7936"/>
    <cellStyle name="UNIDAGSPercent" xfId="7937"/>
    <cellStyle name="UNIDAGSPercent 2" xfId="7938"/>
    <cellStyle name="UNIDAGSPercent 2 2" xfId="7939"/>
    <cellStyle name="UNIDAGSPercent 2 3" xfId="7940"/>
    <cellStyle name="UNIDAGSPercent 2 3 2" xfId="12966"/>
    <cellStyle name="UNIDAGSPercent 3" xfId="7941"/>
    <cellStyle name="UNIDAGSPercent 3 2" xfId="12967"/>
    <cellStyle name="UNIDAGSPercent 4" xfId="7942"/>
    <cellStyle name="UNIDAGSPercent2" xfId="7943"/>
    <cellStyle name="UNIDAGSPercent2 2" xfId="7944"/>
    <cellStyle name="UNIDAGSPercent2 2 2" xfId="7945"/>
    <cellStyle name="UNIDAGSPercent2 2 3" xfId="7946"/>
    <cellStyle name="UNIDAGSPercent2 2 3 2" xfId="12968"/>
    <cellStyle name="UNIDAGSPercent2 3" xfId="7947"/>
    <cellStyle name="UNIDAGSPercent2 3 2" xfId="12969"/>
    <cellStyle name="UNIDAGSPercent2 4" xfId="7948"/>
    <cellStyle name="ux_3_¼­¿ï-¾È»ê" xfId="7949"/>
    <cellStyle name="Valuta (0)_pldt" xfId="7950"/>
    <cellStyle name="Valuta_pldt" xfId="7951"/>
    <cellStyle name="VANG1" xfId="7952"/>
    <cellStyle name="VANG1 2" xfId="7953"/>
    <cellStyle name="VANG1 3" xfId="7954"/>
    <cellStyle name="viet" xfId="32"/>
    <cellStyle name="viet 2" xfId="7955"/>
    <cellStyle name="viet 2 2" xfId="7956"/>
    <cellStyle name="viet 3" xfId="7957"/>
    <cellStyle name="viet 4" xfId="7958"/>
    <cellStyle name="viet 5" xfId="7959"/>
    <cellStyle name="viet2" xfId="33"/>
    <cellStyle name="viet2 2" xfId="7960"/>
    <cellStyle name="viet2 2 2" xfId="7961"/>
    <cellStyle name="viet2 3" xfId="7962"/>
    <cellStyle name="viet2 3 2" xfId="12970"/>
    <cellStyle name="viet2 4" xfId="7963"/>
    <cellStyle name="viet2 5" xfId="7964"/>
    <cellStyle name="viet2 6" xfId="12440"/>
    <cellStyle name="VN new romanNormal" xfId="7965"/>
    <cellStyle name="VN new romanNormal 2" xfId="7966"/>
    <cellStyle name="VN new romanNormal 3" xfId="7967"/>
    <cellStyle name="VN new romanNormal 4" xfId="7968"/>
    <cellStyle name="Vn Time 13" xfId="7969"/>
    <cellStyle name="Vn Time 13 2" xfId="7970"/>
    <cellStyle name="Vn Time 13 3" xfId="7971"/>
    <cellStyle name="Vn Time 14" xfId="7972"/>
    <cellStyle name="Vn Time 14 2" xfId="7973"/>
    <cellStyle name="Vn Time 14 3" xfId="7974"/>
    <cellStyle name="VN time new roman" xfId="7975"/>
    <cellStyle name="VN time new roman 2" xfId="7976"/>
    <cellStyle name="VN time new roman 3" xfId="7977"/>
    <cellStyle name="VN time new roman 4" xfId="7978"/>
    <cellStyle name="vn_time" xfId="7979"/>
    <cellStyle name="vnbo" xfId="7980"/>
    <cellStyle name="vnbo 2" xfId="7981"/>
    <cellStyle name="vnbo 2 2" xfId="12436"/>
    <cellStyle name="vnbo 2 3" xfId="12414"/>
    <cellStyle name="vnbo 2 4" xfId="12971"/>
    <cellStyle name="vnbo 2 5" xfId="13309"/>
    <cellStyle name="vnbo 3" xfId="7982"/>
    <cellStyle name="vntxt1" xfId="7983"/>
    <cellStyle name="vntxt1 2" xfId="7984"/>
    <cellStyle name="vntxt1 3" xfId="7985"/>
    <cellStyle name="vntxt2" xfId="7986"/>
    <cellStyle name="vntxt2 2" xfId="7987"/>
    <cellStyle name="vntxt2 3" xfId="7988"/>
    <cellStyle name="vnhead1" xfId="7989"/>
    <cellStyle name="vnhead1 2" xfId="7990"/>
    <cellStyle name="vnhead1 2 2" xfId="12972"/>
    <cellStyle name="vnhead1 3" xfId="7991"/>
    <cellStyle name="vnhead2" xfId="7992"/>
    <cellStyle name="vnhead2 2" xfId="7993"/>
    <cellStyle name="vnhead2 2 2" xfId="12437"/>
    <cellStyle name="vnhead2 2 3" xfId="12416"/>
    <cellStyle name="vnhead2 2 4" xfId="12973"/>
    <cellStyle name="vnhead2 2 5" xfId="13310"/>
    <cellStyle name="vnhead2 3" xfId="7994"/>
    <cellStyle name="vnhead3" xfId="7995"/>
    <cellStyle name="vnhead3 2" xfId="7996"/>
    <cellStyle name="vnhead3 2 2" xfId="12438"/>
    <cellStyle name="vnhead3 2 3" xfId="12417"/>
    <cellStyle name="vnhead3 2 4" xfId="12974"/>
    <cellStyle name="vnhead3 2 5" xfId="13311"/>
    <cellStyle name="vnhead3 3" xfId="7997"/>
    <cellStyle name="vnhead4" xfId="7998"/>
    <cellStyle name="vnhead4 2" xfId="7999"/>
    <cellStyle name="vnhead4 3" xfId="8000"/>
    <cellStyle name="W?hrung [0]_35ERI8T2gbIEMixb4v26icuOo" xfId="8001"/>
    <cellStyle name="W?hrung_35ERI8T2gbIEMixb4v26icuOo" xfId="8002"/>
    <cellStyle name="Währung [0]_68574_Materialbedarfsliste" xfId="8004"/>
    <cellStyle name="Währung_68574_Materialbedarfsliste" xfId="8005"/>
    <cellStyle name="Walutowy [0]_Invoices2001Slovakia" xfId="8006"/>
    <cellStyle name="Walutowy_Invoices2001Slovakia" xfId="8007"/>
    <cellStyle name="Warning Text 2" xfId="8008"/>
    <cellStyle name="Warning Text 2 2" xfId="8009"/>
    <cellStyle name="Warning Text 2 3" xfId="8010"/>
    <cellStyle name="Warning Text 3" xfId="8011"/>
    <cellStyle name="Warning Text 4" xfId="8012"/>
    <cellStyle name="wrap" xfId="8013"/>
    <cellStyle name="wrap 2" xfId="8014"/>
    <cellStyle name="wrap 3" xfId="8015"/>
    <cellStyle name="Wไhrung [0]_35ERI8T2gbIEMixb4v26icuOo" xfId="8016"/>
    <cellStyle name="Wไhrung_35ERI8T2gbIEMixb4v26icuOo" xfId="8017"/>
    <cellStyle name="xan1" xfId="8018"/>
    <cellStyle name="xan1 2" xfId="8019"/>
    <cellStyle name="xan1 3" xfId="8020"/>
    <cellStyle name="xuan" xfId="34"/>
    <cellStyle name="xuan 2" xfId="8021"/>
    <cellStyle name="xuan 3" xfId="8022"/>
    <cellStyle name="xuan 4" xfId="8023"/>
    <cellStyle name="y" xfId="8024"/>
    <cellStyle name="y 2" xfId="8025"/>
    <cellStyle name="y 3" xfId="8026"/>
    <cellStyle name="Ý kh¸c_B¶ng 1 (2)" xfId="8027"/>
    <cellStyle name="Zeilenebene_1_主营业务利润明细表" xfId="8028"/>
    <cellStyle name="センター" xfId="8032"/>
    <cellStyle name="センター 2" xfId="8033"/>
    <cellStyle name="センター 3" xfId="8034"/>
    <cellStyle name="เครื่องหมายสกุลเงิน [0]_FTC_OFFER" xfId="8029"/>
    <cellStyle name="เครื่องหมายสกุลเงิน_FTC_OFFER" xfId="8030"/>
    <cellStyle name="ปกติ_FTC_OFFER" xfId="8031"/>
    <cellStyle name=" [0.00]_ Att. 1- Cover" xfId="35"/>
    <cellStyle name="_ Att. 1- Cover" xfId="36"/>
    <cellStyle name="?_ Att. 1- Cover" xfId="37"/>
    <cellStyle name="똿뗦먛귟 [0.00]_PRODUCT DETAIL Q1" xfId="38"/>
    <cellStyle name="똿뗦먛귟_PRODUCT DETAIL Q1" xfId="39"/>
    <cellStyle name="믅됞 [0.00]_PRODUCT DETAIL Q1" xfId="40"/>
    <cellStyle name="믅됞_PRODUCT DETAIL Q1" xfId="41"/>
    <cellStyle name="백분율_††††† " xfId="8035"/>
    <cellStyle name="뷭?_BOOKSHIP" xfId="42"/>
    <cellStyle name="쉼표 [0]_2001 Target monthly" xfId="8036"/>
    <cellStyle name="쉼표_Sample plan" xfId="8037"/>
    <cellStyle name="안건회계법인" xfId="8038"/>
    <cellStyle name="안건회계법인 2" xfId="8039"/>
    <cellStyle name="안건회계법인 3" xfId="8040"/>
    <cellStyle name="콤마 [ - 유형1" xfId="8045"/>
    <cellStyle name="콤마 [ - 유형1 2" xfId="8046"/>
    <cellStyle name="콤마 [ - 유형1 3" xfId="8047"/>
    <cellStyle name="콤마 [ - 유형2" xfId="8048"/>
    <cellStyle name="콤마 [ - 유형2 2" xfId="8049"/>
    <cellStyle name="콤마 [ - 유형2 3" xfId="8050"/>
    <cellStyle name="콤마 [ - 유형3" xfId="8051"/>
    <cellStyle name="콤마 [ - 유형3 2" xfId="8052"/>
    <cellStyle name="콤마 [ - 유형3 3" xfId="8053"/>
    <cellStyle name="콤마 [ - 유형4" xfId="8054"/>
    <cellStyle name="콤마 [ - 유형4 2" xfId="8055"/>
    <cellStyle name="콤마 [ - 유형4 3" xfId="8056"/>
    <cellStyle name="콤마 [ - 유형5" xfId="8057"/>
    <cellStyle name="콤마 [ - 유형5 2" xfId="8058"/>
    <cellStyle name="콤마 [ - 유형5 3" xfId="8059"/>
    <cellStyle name="콤마 [ - 유형6" xfId="8060"/>
    <cellStyle name="콤마 [ - 유형6 2" xfId="8061"/>
    <cellStyle name="콤마 [ - 유형6 3" xfId="8062"/>
    <cellStyle name="콤마 [ - 유형7" xfId="8063"/>
    <cellStyle name="콤마 [ - 유형7 2" xfId="8064"/>
    <cellStyle name="콤마 [ - 유형7 3" xfId="8065"/>
    <cellStyle name="콤마 [ - 유형8" xfId="8066"/>
    <cellStyle name="콤마 [ - 유형8 2" xfId="8067"/>
    <cellStyle name="콤마 [ - 유형8 3" xfId="8068"/>
    <cellStyle name="콤마 [0]_ 비목별 월별기술 " xfId="8069"/>
    <cellStyle name="콤마_ 비목별 월별기술 " xfId="8070"/>
    <cellStyle name="통화 [0]_††††† " xfId="8071"/>
    <cellStyle name="통화_††††† " xfId="8072"/>
    <cellStyle name="표준_ 97년 경영분석(안)" xfId="8073"/>
    <cellStyle name="표줠_Sheet1_1_총괄표 (수출입) (2)" xfId="8074"/>
    <cellStyle name="一般_00Q3902REV.1" xfId="43"/>
    <cellStyle name="千位[0]_pldt" xfId="8041"/>
    <cellStyle name="千位_pldt" xfId="8042"/>
    <cellStyle name="千位分隔_CCTV" xfId="8043"/>
    <cellStyle name="千分位[0]_00Q3902REV.1" xfId="44"/>
    <cellStyle name="千分位_00Q3902REV.1" xfId="45"/>
    <cellStyle name="后继超级链接_销售公司-2002年报表体系（12.21）" xfId="8044"/>
    <cellStyle name="已瀏覽過的超連結" xfId="8075"/>
    <cellStyle name="已瀏覽過的超連結 2" xfId="8076"/>
    <cellStyle name="已瀏覽過的超連結 3" xfId="8077"/>
    <cellStyle name="常?_Sales Forecast - TCLVN" xfId="8078"/>
    <cellStyle name="常规_4403-200312" xfId="8079"/>
    <cellStyle name="桁区切り [0.00]_††††† " xfId="8080"/>
    <cellStyle name="桁区切り_††††† " xfId="8081"/>
    <cellStyle name="標準_#265_Rebates and Pricing" xfId="8082"/>
    <cellStyle name="貨幣 [0]_00Q3902REV.1" xfId="46"/>
    <cellStyle name="貨幣[0]_BRE" xfId="47"/>
    <cellStyle name="貨幣_00Q3902REV.1" xfId="48"/>
    <cellStyle name="超级链接_销售公司-2002年报表体系（12.21）" xfId="8083"/>
    <cellStyle name="超連結" xfId="8084"/>
    <cellStyle name="超連結_x000f_" xfId="8085"/>
    <cellStyle name="超連結 10" xfId="8086"/>
    <cellStyle name="超連結_x000f_ 10" xfId="8087"/>
    <cellStyle name="超連結 11" xfId="8088"/>
    <cellStyle name="超連結_x000f_ 11" xfId="8089"/>
    <cellStyle name="超連結 12" xfId="8090"/>
    <cellStyle name="超連結_x000f_ 12" xfId="8091"/>
    <cellStyle name="超連結 13" xfId="8092"/>
    <cellStyle name="超連結_x000f_ 13" xfId="8093"/>
    <cellStyle name="超連結 14" xfId="8094"/>
    <cellStyle name="超連結_x000f_ 14" xfId="8095"/>
    <cellStyle name="超連結 15" xfId="8096"/>
    <cellStyle name="超連結_x000f_ 15" xfId="8097"/>
    <cellStyle name="超連結 16" xfId="8098"/>
    <cellStyle name="超連結_x000f_ 16" xfId="8099"/>
    <cellStyle name="超連結 17" xfId="8100"/>
    <cellStyle name="超連結_x000f_ 17" xfId="8101"/>
    <cellStyle name="超連結 18" xfId="8102"/>
    <cellStyle name="超連結_x000f_ 18" xfId="8103"/>
    <cellStyle name="超連結 19" xfId="8104"/>
    <cellStyle name="超連結_x000f_ 19" xfId="8105"/>
    <cellStyle name="超連結 2" xfId="8106"/>
    <cellStyle name="超連結_x000f_ 2" xfId="8107"/>
    <cellStyle name="超連結 20" xfId="8108"/>
    <cellStyle name="超連結_x000f_ 20" xfId="8109"/>
    <cellStyle name="超連結 21" xfId="8110"/>
    <cellStyle name="超連結_x000f_ 21" xfId="8111"/>
    <cellStyle name="超連結 22" xfId="8112"/>
    <cellStyle name="超連結_x000f_ 22" xfId="8113"/>
    <cellStyle name="超連結 23" xfId="8114"/>
    <cellStyle name="超連結_x000f_ 23" xfId="8115"/>
    <cellStyle name="超連結 24" xfId="8116"/>
    <cellStyle name="超連結_x000f_ 24" xfId="8117"/>
    <cellStyle name="超連結 25" xfId="8118"/>
    <cellStyle name="超連結_x000f_ 25" xfId="8119"/>
    <cellStyle name="超連結 26" xfId="8120"/>
    <cellStyle name="超連結_x000f_ 26" xfId="8121"/>
    <cellStyle name="超連結 27" xfId="8122"/>
    <cellStyle name="超連結_x000f_ 27" xfId="8123"/>
    <cellStyle name="超連結 28" xfId="8124"/>
    <cellStyle name="超連結_x000f_ 28" xfId="8125"/>
    <cellStyle name="超連結 29" xfId="8126"/>
    <cellStyle name="超連結_x000f_ 29" xfId="8127"/>
    <cellStyle name="超連結 3" xfId="8128"/>
    <cellStyle name="超連結_x000f_ 3" xfId="8129"/>
    <cellStyle name="超連結 30" xfId="8130"/>
    <cellStyle name="超連結_x000f_ 30" xfId="8131"/>
    <cellStyle name="超連結 31" xfId="8132"/>
    <cellStyle name="超連結_x000f_ 31" xfId="8133"/>
    <cellStyle name="超連結 32" xfId="8134"/>
    <cellStyle name="超連結_x000f_ 32" xfId="8135"/>
    <cellStyle name="超連結 33" xfId="8136"/>
    <cellStyle name="超連結_x000f_ 33" xfId="8137"/>
    <cellStyle name="超連結 34" xfId="8138"/>
    <cellStyle name="超連結_x000f_ 34" xfId="8139"/>
    <cellStyle name="超連結 35" xfId="8140"/>
    <cellStyle name="超連結_x000f_ 35" xfId="8141"/>
    <cellStyle name="超連結 36" xfId="8142"/>
    <cellStyle name="超連結_x000f_ 36" xfId="8143"/>
    <cellStyle name="超連結 37" xfId="8144"/>
    <cellStyle name="超連結_x000f_ 37" xfId="8145"/>
    <cellStyle name="超連結 38" xfId="8146"/>
    <cellStyle name="超連結_x000f_ 38" xfId="8147"/>
    <cellStyle name="超連結 39" xfId="8148"/>
    <cellStyle name="超連結_x000f_ 39" xfId="8149"/>
    <cellStyle name="超連結 4" xfId="8150"/>
    <cellStyle name="超連結_x000f_ 4" xfId="8151"/>
    <cellStyle name="超連結 40" xfId="8152"/>
    <cellStyle name="超連結_x000f_ 40" xfId="8153"/>
    <cellStyle name="超連結 41" xfId="8154"/>
    <cellStyle name="超連結_x000f_ 41" xfId="8155"/>
    <cellStyle name="超連結 42" xfId="8156"/>
    <cellStyle name="超連結_x000f_ 42" xfId="8157"/>
    <cellStyle name="超連結 43" xfId="8158"/>
    <cellStyle name="超連結_x000f_ 43" xfId="8159"/>
    <cellStyle name="超連結 44" xfId="8160"/>
    <cellStyle name="超連結_x000f_ 44" xfId="8161"/>
    <cellStyle name="超連結 45" xfId="8162"/>
    <cellStyle name="超連結_x000f_ 45" xfId="8163"/>
    <cellStyle name="超連結 46" xfId="8164"/>
    <cellStyle name="超連結_x000f_ 46" xfId="8165"/>
    <cellStyle name="超連結 47" xfId="8166"/>
    <cellStyle name="超連結_x000f_ 47" xfId="8167"/>
    <cellStyle name="超連結 48" xfId="8168"/>
    <cellStyle name="超連結_x000f_ 48" xfId="8169"/>
    <cellStyle name="超連結 49" xfId="8170"/>
    <cellStyle name="超連結_x000f_ 49" xfId="8171"/>
    <cellStyle name="超連結 5" xfId="8172"/>
    <cellStyle name="超連結_x000f_ 5" xfId="8173"/>
    <cellStyle name="超連結 50" xfId="8174"/>
    <cellStyle name="超連結_x000f_ 50" xfId="8175"/>
    <cellStyle name="超連結 51" xfId="8176"/>
    <cellStyle name="超連結_x000f_ 51" xfId="8177"/>
    <cellStyle name="超連結 52" xfId="8178"/>
    <cellStyle name="超連結_x000f_ 52" xfId="8179"/>
    <cellStyle name="超連結 53" xfId="8180"/>
    <cellStyle name="超連結_x000f_ 53" xfId="8181"/>
    <cellStyle name="超連結 54" xfId="8182"/>
    <cellStyle name="超連結_x000f_ 54" xfId="8183"/>
    <cellStyle name="超連結 55" xfId="8184"/>
    <cellStyle name="超連結_x000f_ 55" xfId="8185"/>
    <cellStyle name="超連結 56" xfId="8186"/>
    <cellStyle name="超連結_x000f_ 56" xfId="8187"/>
    <cellStyle name="超連結 57" xfId="8188"/>
    <cellStyle name="超連結_x000f_ 57" xfId="8189"/>
    <cellStyle name="超連結 58" xfId="8190"/>
    <cellStyle name="超連結_x000f_ 58" xfId="8191"/>
    <cellStyle name="超連結 59" xfId="8192"/>
    <cellStyle name="超連結_x000f_ 59" xfId="8193"/>
    <cellStyle name="超連結 6" xfId="8194"/>
    <cellStyle name="超連結_x000f_ 6" xfId="8195"/>
    <cellStyle name="超連結 7" xfId="8196"/>
    <cellStyle name="超連結_x000f_ 7" xfId="8197"/>
    <cellStyle name="超連結 8" xfId="8198"/>
    <cellStyle name="超連結_x000f_ 8" xfId="8199"/>
    <cellStyle name="超連結 9" xfId="8200"/>
    <cellStyle name="超連結_x000f_ 9" xfId="8201"/>
    <cellStyle name="超連結_x000d_" xfId="8202"/>
    <cellStyle name="超連結_x000d_ 2" xfId="8203"/>
    <cellStyle name="超連結_x000d_ 3" xfId="8204"/>
    <cellStyle name="超連結??汸" xfId="8205"/>
    <cellStyle name="超連結??汸 2" xfId="8206"/>
    <cellStyle name="超連結??汸 3" xfId="8207"/>
    <cellStyle name="超連結?w?" xfId="8208"/>
    <cellStyle name="超連結?w? 2" xfId="8209"/>
    <cellStyle name="超連結?w? 3" xfId="8210"/>
    <cellStyle name="超連結?潒?" xfId="8211"/>
    <cellStyle name="超連結?潒? 2" xfId="8212"/>
    <cellStyle name="超連結?潒? 3" xfId="8213"/>
    <cellStyle name="超連結♇⹡汸" xfId="8214"/>
    <cellStyle name="超連結♇⹡汸 2" xfId="8215"/>
    <cellStyle name="超連結♇⹡汸 3" xfId="8216"/>
    <cellStyle name="超連結⁷潒慭" xfId="8217"/>
    <cellStyle name="超連結⁷潒慭 2" xfId="8218"/>
    <cellStyle name="超連結⁷潒慭 3" xfId="8219"/>
    <cellStyle name="超連結敎w慭" xfId="8220"/>
    <cellStyle name="超連結敎w慭 2" xfId="8221"/>
    <cellStyle name="超連結敎w慭 3" xfId="8222"/>
    <cellStyle name="通貨 [0.00]_††††† " xfId="8223"/>
    <cellStyle name="通貨_††††† " xfId="8224"/>
    <cellStyle name="隨後的超連結" xfId="8225"/>
    <cellStyle name="隨後的超連結 2" xfId="8226"/>
    <cellStyle name="隨後的超連結 3" xfId="8227"/>
    <cellStyle name="隨後的超連結n_x0003_" xfId="8228"/>
    <cellStyle name="隨後的超連結n_x0003_ 2" xfId="8229"/>
    <cellStyle name="隨後的超連結n_x0003_ 3" xfId="8230"/>
    <cellStyle name="隨後的超連結n汸s?呃L" xfId="8231"/>
    <cellStyle name="隨後的超連結n汸s?呃L 2" xfId="8232"/>
    <cellStyle name="隨後的超連結n汸s?呃L 3" xfId="8233"/>
    <cellStyle name="隨後的超連結n汸s䱘呃L" xfId="8234"/>
    <cellStyle name="隨後的超連結n汸s䱘呃L 2" xfId="8235"/>
    <cellStyle name="隨後的超連結n汸s䱘呃L 3" xfId="8236"/>
    <cellStyle name="隨後的超連結s?呃L?R" xfId="8237"/>
    <cellStyle name="隨後的超連結s?呃L?R 2" xfId="8238"/>
    <cellStyle name="隨後的超連結s?呃L?R 3" xfId="8239"/>
    <cellStyle name="隨後的超連結s䱘呃L䄀R" xfId="8240"/>
    <cellStyle name="隨後的超連結s䱘呃L䄀R 2" xfId="8241"/>
    <cellStyle name="隨後的超連結s䱘呃L䄀R 3" xfId="82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
  <sheetViews>
    <sheetView workbookViewId="0">
      <pane ySplit="6" topLeftCell="A49" activePane="bottomLeft" state="frozen"/>
      <selection pane="bottomLeft" activeCell="L13" sqref="L13"/>
    </sheetView>
  </sheetViews>
  <sheetFormatPr defaultColWidth="9.125" defaultRowHeight="14.25"/>
  <cols>
    <col min="1" max="1" width="5.375" style="117" customWidth="1"/>
    <col min="2" max="2" width="35.375" style="117" customWidth="1"/>
    <col min="3" max="3" width="9.125" style="117"/>
    <col min="4" max="4" width="10.5" style="117" customWidth="1"/>
    <col min="5" max="7" width="11" style="117" customWidth="1"/>
    <col min="8" max="8" width="12.375" style="117" customWidth="1"/>
    <col min="9" max="9" width="12.125" style="117" customWidth="1"/>
    <col min="10" max="10" width="12" style="117" customWidth="1"/>
    <col min="11" max="11" width="33.625" style="117" customWidth="1"/>
    <col min="12" max="16384" width="9.125" style="117"/>
  </cols>
  <sheetData>
    <row r="1" spans="1:25" ht="15.75">
      <c r="A1" s="300" t="s">
        <v>5</v>
      </c>
      <c r="B1" s="300"/>
      <c r="C1" s="116"/>
      <c r="D1" s="116"/>
      <c r="E1" s="116"/>
      <c r="F1" s="116"/>
      <c r="G1" s="116"/>
      <c r="H1" s="116"/>
      <c r="I1" s="116"/>
      <c r="J1" s="116"/>
      <c r="K1" s="116"/>
    </row>
    <row r="2" spans="1:25" ht="15.75">
      <c r="A2" s="301" t="s">
        <v>48</v>
      </c>
      <c r="B2" s="301"/>
      <c r="C2" s="301"/>
      <c r="D2" s="301"/>
      <c r="E2" s="301"/>
      <c r="F2" s="301"/>
      <c r="G2" s="301"/>
      <c r="H2" s="301"/>
      <c r="I2" s="301"/>
      <c r="J2" s="301"/>
      <c r="K2" s="301"/>
    </row>
    <row r="3" spans="1:25" ht="18" customHeight="1">
      <c r="A3" s="302" t="e">
        <f>#REF!</f>
        <v>#REF!</v>
      </c>
      <c r="B3" s="302"/>
      <c r="C3" s="302"/>
      <c r="D3" s="302"/>
      <c r="E3" s="302"/>
      <c r="F3" s="302"/>
      <c r="G3" s="302"/>
      <c r="H3" s="302"/>
      <c r="I3" s="302"/>
      <c r="J3" s="302"/>
      <c r="K3" s="302"/>
    </row>
    <row r="4" spans="1:25" ht="15.75">
      <c r="A4" s="18"/>
      <c r="B4" s="19"/>
      <c r="C4" s="19"/>
      <c r="D4" s="19"/>
      <c r="E4" s="19"/>
      <c r="F4" s="19"/>
      <c r="G4" s="19"/>
      <c r="H4" s="20"/>
      <c r="I4" s="20"/>
      <c r="J4" s="20"/>
      <c r="K4" s="20"/>
    </row>
    <row r="5" spans="1:25" ht="19.5" customHeight="1">
      <c r="A5" s="303" t="s">
        <v>6</v>
      </c>
      <c r="B5" s="303" t="s">
        <v>7</v>
      </c>
      <c r="C5" s="303" t="s">
        <v>8</v>
      </c>
      <c r="D5" s="304" t="s">
        <v>52</v>
      </c>
      <c r="E5" s="306" t="s">
        <v>53</v>
      </c>
      <c r="F5" s="306"/>
      <c r="G5" s="306"/>
      <c r="H5" s="306" t="s">
        <v>4</v>
      </c>
      <c r="I5" s="306"/>
      <c r="J5" s="306"/>
      <c r="K5" s="299" t="s">
        <v>68</v>
      </c>
    </row>
    <row r="6" spans="1:25" ht="66" customHeight="1">
      <c r="A6" s="303"/>
      <c r="B6" s="303"/>
      <c r="C6" s="303"/>
      <c r="D6" s="305"/>
      <c r="E6" s="21" t="s">
        <v>1</v>
      </c>
      <c r="F6" s="21" t="s">
        <v>2</v>
      </c>
      <c r="G6" s="21" t="s">
        <v>3</v>
      </c>
      <c r="H6" s="22" t="s">
        <v>49</v>
      </c>
      <c r="I6" s="22" t="s">
        <v>50</v>
      </c>
      <c r="J6" s="22" t="s">
        <v>51</v>
      </c>
      <c r="K6" s="299"/>
    </row>
    <row r="7" spans="1:25" s="29" customFormat="1" ht="38.25" customHeight="1">
      <c r="A7" s="23" t="s">
        <v>9</v>
      </c>
      <c r="B7" s="24" t="s">
        <v>13</v>
      </c>
      <c r="C7" s="23"/>
      <c r="D7" s="25"/>
      <c r="E7" s="25"/>
      <c r="F7" s="25"/>
      <c r="G7" s="25"/>
      <c r="H7" s="26"/>
      <c r="I7" s="26"/>
      <c r="J7" s="26"/>
      <c r="K7" s="26"/>
      <c r="L7" s="27"/>
      <c r="M7" s="28"/>
      <c r="N7" s="28"/>
      <c r="O7" s="28"/>
      <c r="P7" s="28"/>
      <c r="Q7" s="28"/>
      <c r="R7" s="28"/>
      <c r="S7" s="28"/>
      <c r="T7" s="28"/>
      <c r="U7" s="28"/>
      <c r="V7" s="28"/>
      <c r="W7" s="28"/>
      <c r="X7" s="28"/>
      <c r="Y7" s="28"/>
    </row>
    <row r="8" spans="1:25" s="39" customFormat="1" ht="21.75" customHeight="1">
      <c r="A8" s="30" t="s">
        <v>12</v>
      </c>
      <c r="B8" s="31" t="s">
        <v>20</v>
      </c>
      <c r="C8" s="32"/>
      <c r="D8" s="33"/>
      <c r="E8" s="34"/>
      <c r="F8" s="34"/>
      <c r="G8" s="34"/>
      <c r="H8" s="35"/>
      <c r="I8" s="35"/>
      <c r="J8" s="36"/>
      <c r="K8" s="37"/>
      <c r="L8" s="27"/>
      <c r="M8" s="38"/>
      <c r="N8" s="38"/>
      <c r="O8" s="38"/>
      <c r="P8" s="38"/>
      <c r="Q8" s="38"/>
      <c r="R8" s="38"/>
      <c r="S8" s="38"/>
      <c r="T8" s="38"/>
      <c r="U8" s="38"/>
      <c r="V8" s="38"/>
      <c r="W8" s="38"/>
      <c r="X8" s="38"/>
      <c r="Y8" s="38"/>
    </row>
    <row r="9" spans="1:25" s="39" customFormat="1" ht="21.75" customHeight="1">
      <c r="A9" s="119"/>
      <c r="B9" s="166" t="s">
        <v>54</v>
      </c>
      <c r="C9" s="121"/>
      <c r="D9" s="122"/>
      <c r="E9" s="123"/>
      <c r="F9" s="123"/>
      <c r="G9" s="123"/>
      <c r="H9" s="124"/>
      <c r="I9" s="124"/>
      <c r="J9" s="125"/>
      <c r="K9" s="126"/>
      <c r="L9" s="27"/>
      <c r="M9" s="38"/>
      <c r="N9" s="38"/>
      <c r="O9" s="38"/>
      <c r="P9" s="38"/>
      <c r="Q9" s="38"/>
      <c r="R9" s="38"/>
      <c r="S9" s="38"/>
      <c r="T9" s="38"/>
      <c r="U9" s="38"/>
      <c r="V9" s="38"/>
      <c r="W9" s="38"/>
      <c r="X9" s="38"/>
      <c r="Y9" s="38"/>
    </row>
    <row r="10" spans="1:25" s="39" customFormat="1" ht="21.75" customHeight="1">
      <c r="A10" s="30" t="s">
        <v>14</v>
      </c>
      <c r="B10" s="31" t="s">
        <v>21</v>
      </c>
      <c r="C10" s="32"/>
      <c r="D10" s="33"/>
      <c r="E10" s="33"/>
      <c r="F10" s="33"/>
      <c r="G10" s="33"/>
      <c r="H10" s="35"/>
      <c r="I10" s="35"/>
      <c r="J10" s="36"/>
      <c r="K10" s="118"/>
      <c r="L10" s="27"/>
      <c r="M10" s="38"/>
      <c r="N10" s="38"/>
      <c r="O10" s="38"/>
      <c r="P10" s="38"/>
      <c r="Q10" s="38"/>
      <c r="R10" s="38"/>
      <c r="S10" s="38"/>
      <c r="T10" s="38"/>
      <c r="U10" s="38"/>
      <c r="V10" s="38"/>
      <c r="W10" s="38"/>
      <c r="X10" s="38"/>
      <c r="Y10" s="38"/>
    </row>
    <row r="11" spans="1:25" s="39" customFormat="1" ht="21.75" customHeight="1">
      <c r="A11" s="119"/>
      <c r="B11" s="166" t="s">
        <v>55</v>
      </c>
      <c r="C11" s="121"/>
      <c r="D11" s="122"/>
      <c r="E11" s="122"/>
      <c r="F11" s="122"/>
      <c r="G11" s="122"/>
      <c r="H11" s="124"/>
      <c r="I11" s="124"/>
      <c r="J11" s="125"/>
      <c r="K11" s="118"/>
      <c r="L11" s="27"/>
      <c r="M11" s="38"/>
      <c r="N11" s="38"/>
      <c r="O11" s="38"/>
      <c r="P11" s="38"/>
      <c r="Q11" s="38"/>
      <c r="R11" s="38"/>
      <c r="S11" s="38"/>
      <c r="T11" s="38"/>
      <c r="U11" s="38"/>
      <c r="V11" s="38"/>
      <c r="W11" s="38"/>
      <c r="X11" s="38"/>
      <c r="Y11" s="38"/>
    </row>
    <row r="12" spans="1:25" s="39" customFormat="1" ht="21.75" customHeight="1">
      <c r="A12" s="42" t="s">
        <v>16</v>
      </c>
      <c r="B12" s="43" t="s">
        <v>22</v>
      </c>
      <c r="C12" s="44"/>
      <c r="D12" s="45"/>
      <c r="E12" s="45"/>
      <c r="F12" s="45"/>
      <c r="G12" s="45"/>
      <c r="H12" s="15"/>
      <c r="I12" s="15"/>
      <c r="J12" s="15"/>
      <c r="K12" s="37"/>
      <c r="L12" s="27"/>
      <c r="M12" s="38"/>
      <c r="N12" s="38"/>
      <c r="O12" s="38"/>
      <c r="P12" s="38"/>
      <c r="Q12" s="38"/>
      <c r="R12" s="38"/>
      <c r="S12" s="38"/>
      <c r="T12" s="38"/>
      <c r="U12" s="38"/>
      <c r="V12" s="38"/>
      <c r="W12" s="38"/>
      <c r="X12" s="38"/>
      <c r="Y12" s="38"/>
    </row>
    <row r="13" spans="1:25" s="39" customFormat="1" ht="21.75" customHeight="1">
      <c r="A13" s="127"/>
      <c r="B13" s="136" t="s">
        <v>56</v>
      </c>
      <c r="C13" s="128"/>
      <c r="D13" s="129"/>
      <c r="E13" s="129"/>
      <c r="F13" s="129"/>
      <c r="G13" s="129"/>
      <c r="H13" s="130"/>
      <c r="I13" s="130"/>
      <c r="J13" s="130"/>
      <c r="K13" s="131"/>
      <c r="L13" s="27"/>
      <c r="M13" s="38"/>
      <c r="N13" s="38"/>
      <c r="O13" s="38"/>
      <c r="P13" s="38"/>
      <c r="Q13" s="38"/>
      <c r="R13" s="38"/>
      <c r="S13" s="38"/>
      <c r="T13" s="38"/>
      <c r="U13" s="38"/>
      <c r="V13" s="38"/>
      <c r="W13" s="38"/>
      <c r="X13" s="38"/>
      <c r="Y13" s="38"/>
    </row>
    <row r="14" spans="1:25" s="39" customFormat="1" ht="21.75" customHeight="1">
      <c r="A14" s="41" t="s">
        <v>17</v>
      </c>
      <c r="B14" s="31" t="s">
        <v>39</v>
      </c>
      <c r="C14" s="48"/>
      <c r="D14" s="46"/>
      <c r="E14" s="46"/>
      <c r="F14" s="46"/>
      <c r="G14" s="46"/>
      <c r="H14" s="35"/>
      <c r="I14" s="35"/>
      <c r="J14" s="36"/>
      <c r="K14" s="37"/>
      <c r="L14" s="27"/>
      <c r="M14" s="38"/>
      <c r="N14" s="38"/>
      <c r="O14" s="38"/>
      <c r="P14" s="38"/>
      <c r="Q14" s="38"/>
      <c r="R14" s="38"/>
      <c r="S14" s="38"/>
      <c r="T14" s="38"/>
      <c r="U14" s="38"/>
      <c r="V14" s="38"/>
      <c r="W14" s="38"/>
      <c r="X14" s="38"/>
      <c r="Y14" s="38"/>
    </row>
    <row r="15" spans="1:25" s="39" customFormat="1" ht="21.75" customHeight="1">
      <c r="A15" s="132"/>
      <c r="B15" s="170" t="s">
        <v>57</v>
      </c>
      <c r="C15" s="133"/>
      <c r="D15" s="134"/>
      <c r="E15" s="134"/>
      <c r="F15" s="134"/>
      <c r="G15" s="134"/>
      <c r="H15" s="124"/>
      <c r="I15" s="124"/>
      <c r="J15" s="125"/>
      <c r="K15" s="131"/>
      <c r="L15" s="27"/>
      <c r="M15" s="38"/>
      <c r="N15" s="38"/>
      <c r="O15" s="38"/>
      <c r="P15" s="38"/>
      <c r="Q15" s="38"/>
      <c r="R15" s="38"/>
      <c r="S15" s="38"/>
      <c r="T15" s="38"/>
      <c r="U15" s="38"/>
      <c r="V15" s="38"/>
      <c r="W15" s="38"/>
      <c r="X15" s="38"/>
      <c r="Y15" s="38"/>
    </row>
    <row r="16" spans="1:25" s="39" customFormat="1" ht="21.75" customHeight="1">
      <c r="A16" s="50" t="s">
        <v>18</v>
      </c>
      <c r="B16" s="51" t="s">
        <v>23</v>
      </c>
      <c r="C16" s="52"/>
      <c r="D16" s="45"/>
      <c r="E16" s="45"/>
      <c r="F16" s="45"/>
      <c r="G16" s="45"/>
      <c r="H16" s="15"/>
      <c r="I16" s="15"/>
      <c r="J16" s="15"/>
      <c r="K16" s="37"/>
      <c r="L16" s="27"/>
      <c r="M16" s="38"/>
      <c r="N16" s="38"/>
      <c r="O16" s="38"/>
      <c r="P16" s="38"/>
      <c r="Q16" s="38"/>
      <c r="R16" s="38"/>
      <c r="S16" s="38"/>
      <c r="T16" s="38"/>
      <c r="U16" s="38"/>
      <c r="V16" s="38"/>
      <c r="W16" s="38"/>
      <c r="X16" s="38"/>
      <c r="Y16" s="38"/>
    </row>
    <row r="17" spans="1:25" s="59" customFormat="1" ht="21.75" customHeight="1">
      <c r="A17" s="14"/>
      <c r="B17" s="40" t="s">
        <v>58</v>
      </c>
      <c r="C17" s="47"/>
      <c r="D17" s="49"/>
      <c r="E17" s="49"/>
      <c r="F17" s="49"/>
      <c r="G17" s="49"/>
      <c r="H17" s="35"/>
      <c r="I17" s="35"/>
      <c r="J17" s="16"/>
      <c r="K17" s="57"/>
      <c r="L17" s="27"/>
      <c r="M17" s="58"/>
      <c r="N17" s="58"/>
      <c r="O17" s="58"/>
      <c r="P17" s="58"/>
      <c r="Q17" s="58"/>
      <c r="R17" s="58"/>
      <c r="S17" s="58"/>
      <c r="T17" s="58"/>
      <c r="U17" s="58"/>
      <c r="V17" s="58"/>
      <c r="W17" s="58"/>
      <c r="X17" s="58"/>
      <c r="Y17" s="58"/>
    </row>
    <row r="18" spans="1:25" s="59" customFormat="1" ht="31.5" customHeight="1">
      <c r="A18" s="127" t="s">
        <v>44</v>
      </c>
      <c r="B18" s="120" t="s">
        <v>67</v>
      </c>
      <c r="C18" s="167"/>
      <c r="D18" s="168"/>
      <c r="E18" s="168"/>
      <c r="F18" s="168"/>
      <c r="G18" s="168"/>
      <c r="H18" s="124"/>
      <c r="I18" s="124"/>
      <c r="J18" s="169"/>
      <c r="K18" s="139"/>
      <c r="L18" s="27"/>
      <c r="M18" s="58"/>
      <c r="N18" s="58"/>
      <c r="O18" s="58"/>
      <c r="P18" s="58"/>
      <c r="Q18" s="58"/>
      <c r="R18" s="58"/>
      <c r="S18" s="58"/>
      <c r="T18" s="58"/>
      <c r="U18" s="58"/>
      <c r="V18" s="58"/>
      <c r="W18" s="58"/>
      <c r="X18" s="58"/>
      <c r="Y18" s="58"/>
    </row>
    <row r="19" spans="1:25" s="59" customFormat="1" ht="31.5" customHeight="1">
      <c r="A19" s="152"/>
      <c r="B19" s="166" t="s">
        <v>54</v>
      </c>
      <c r="C19" s="167"/>
      <c r="D19" s="168"/>
      <c r="E19" s="168"/>
      <c r="F19" s="168"/>
      <c r="G19" s="168"/>
      <c r="H19" s="124"/>
      <c r="I19" s="124"/>
      <c r="J19" s="169"/>
      <c r="K19" s="139"/>
      <c r="L19" s="27"/>
      <c r="M19" s="58"/>
      <c r="N19" s="58"/>
      <c r="O19" s="58"/>
      <c r="P19" s="58"/>
      <c r="Q19" s="58"/>
      <c r="R19" s="58"/>
      <c r="S19" s="58"/>
      <c r="T19" s="58"/>
      <c r="U19" s="58"/>
      <c r="V19" s="58"/>
      <c r="W19" s="58"/>
      <c r="X19" s="58"/>
      <c r="Y19" s="58"/>
    </row>
    <row r="20" spans="1:25" s="39" customFormat="1" ht="21.75" customHeight="1">
      <c r="A20" s="42" t="s">
        <v>10</v>
      </c>
      <c r="B20" s="43" t="s">
        <v>15</v>
      </c>
      <c r="C20" s="44"/>
      <c r="D20" s="45"/>
      <c r="E20" s="45"/>
      <c r="F20" s="45"/>
      <c r="G20" s="45"/>
      <c r="H20" s="15"/>
      <c r="I20" s="15"/>
      <c r="J20" s="15"/>
      <c r="K20" s="37"/>
      <c r="L20" s="27"/>
      <c r="M20" s="38"/>
      <c r="N20" s="38"/>
      <c r="O20" s="38"/>
      <c r="P20" s="38"/>
      <c r="Q20" s="38"/>
      <c r="R20" s="38"/>
      <c r="S20" s="38"/>
      <c r="T20" s="38"/>
      <c r="U20" s="38"/>
      <c r="V20" s="38"/>
      <c r="W20" s="38"/>
      <c r="X20" s="38"/>
      <c r="Y20" s="38"/>
    </row>
    <row r="21" spans="1:25" s="59" customFormat="1" ht="15.75">
      <c r="A21" s="135"/>
      <c r="B21" s="136" t="s">
        <v>59</v>
      </c>
      <c r="C21" s="135"/>
      <c r="D21" s="137"/>
      <c r="E21" s="137"/>
      <c r="F21" s="137"/>
      <c r="G21" s="137"/>
      <c r="H21" s="138"/>
      <c r="I21" s="138"/>
      <c r="J21" s="138"/>
      <c r="K21" s="139"/>
      <c r="L21" s="1"/>
      <c r="M21" s="58"/>
      <c r="N21" s="58"/>
      <c r="O21" s="58"/>
      <c r="P21" s="58"/>
      <c r="Q21" s="58"/>
      <c r="R21" s="58"/>
      <c r="S21" s="58"/>
      <c r="T21" s="58"/>
      <c r="U21" s="58"/>
      <c r="V21" s="58"/>
      <c r="W21" s="58"/>
      <c r="X21" s="58"/>
      <c r="Y21" s="58"/>
    </row>
    <row r="22" spans="1:25" s="55" customFormat="1" ht="15.75">
      <c r="A22" s="12" t="s">
        <v>11</v>
      </c>
      <c r="B22" s="43" t="s">
        <v>24</v>
      </c>
      <c r="C22" s="67"/>
      <c r="D22" s="17"/>
      <c r="E22" s="34"/>
      <c r="F22" s="34"/>
      <c r="G22" s="34"/>
      <c r="H22" s="15"/>
      <c r="I22" s="15"/>
      <c r="J22" s="15"/>
      <c r="K22" s="53"/>
      <c r="L22" s="27"/>
      <c r="M22" s="54"/>
      <c r="N22" s="54"/>
      <c r="O22" s="54"/>
      <c r="P22" s="54"/>
      <c r="Q22" s="54"/>
      <c r="R22" s="54"/>
      <c r="S22" s="54"/>
      <c r="T22" s="54"/>
      <c r="U22" s="54"/>
      <c r="V22" s="54"/>
      <c r="W22" s="54"/>
      <c r="X22" s="54"/>
      <c r="Y22" s="54"/>
    </row>
    <row r="23" spans="1:25" s="55" customFormat="1" ht="33.75" customHeight="1">
      <c r="A23" s="12" t="s">
        <v>12</v>
      </c>
      <c r="B23" s="43" t="s">
        <v>25</v>
      </c>
      <c r="C23" s="60"/>
      <c r="D23" s="68"/>
      <c r="E23" s="65"/>
      <c r="F23" s="68"/>
      <c r="G23" s="65"/>
      <c r="H23" s="62"/>
      <c r="I23" s="62"/>
      <c r="J23" s="62"/>
      <c r="K23" s="53"/>
      <c r="L23" s="27"/>
      <c r="M23" s="54"/>
      <c r="N23" s="54"/>
      <c r="O23" s="54"/>
      <c r="P23" s="54"/>
      <c r="Q23" s="54"/>
      <c r="R23" s="54"/>
      <c r="S23" s="54"/>
      <c r="T23" s="54"/>
      <c r="U23" s="54"/>
      <c r="V23" s="54"/>
      <c r="W23" s="54"/>
      <c r="X23" s="54"/>
      <c r="Y23" s="54"/>
    </row>
    <row r="24" spans="1:25" s="55" customFormat="1" ht="33.75" customHeight="1">
      <c r="A24" s="140"/>
      <c r="B24" s="136" t="s">
        <v>60</v>
      </c>
      <c r="C24" s="135"/>
      <c r="D24" s="141"/>
      <c r="E24" s="142"/>
      <c r="F24" s="141"/>
      <c r="G24" s="142"/>
      <c r="H24" s="137"/>
      <c r="I24" s="137"/>
      <c r="J24" s="137"/>
      <c r="K24" s="143"/>
      <c r="L24" s="27"/>
      <c r="M24" s="54"/>
      <c r="N24" s="54"/>
      <c r="O24" s="54"/>
      <c r="P24" s="54"/>
      <c r="Q24" s="54"/>
      <c r="R24" s="54"/>
      <c r="S24" s="54"/>
      <c r="T24" s="54"/>
      <c r="U24" s="54"/>
      <c r="V24" s="54"/>
      <c r="W24" s="54"/>
      <c r="X24" s="54"/>
      <c r="Y24" s="54"/>
    </row>
    <row r="25" spans="1:25" s="55" customFormat="1" ht="21.75" customHeight="1">
      <c r="A25" s="12" t="s">
        <v>14</v>
      </c>
      <c r="B25" s="43" t="s">
        <v>26</v>
      </c>
      <c r="C25" s="60"/>
      <c r="D25" s="63"/>
      <c r="E25" s="63"/>
      <c r="F25" s="63"/>
      <c r="G25" s="63"/>
      <c r="H25" s="62"/>
      <c r="I25" s="62"/>
      <c r="J25" s="62"/>
      <c r="K25" s="53"/>
      <c r="L25" s="27"/>
      <c r="M25" s="54"/>
      <c r="N25" s="54"/>
      <c r="O25" s="54"/>
      <c r="P25" s="54"/>
      <c r="Q25" s="54"/>
      <c r="R25" s="54"/>
      <c r="S25" s="54"/>
      <c r="T25" s="54"/>
      <c r="U25" s="54"/>
      <c r="V25" s="54"/>
      <c r="W25" s="54"/>
      <c r="X25" s="54"/>
      <c r="Y25" s="54"/>
    </row>
    <row r="26" spans="1:25" s="55" customFormat="1" ht="21.75" customHeight="1">
      <c r="A26" s="140"/>
      <c r="B26" s="136" t="s">
        <v>61</v>
      </c>
      <c r="C26" s="135"/>
      <c r="D26" s="144"/>
      <c r="E26" s="144"/>
      <c r="F26" s="144"/>
      <c r="G26" s="144"/>
      <c r="H26" s="137"/>
      <c r="I26" s="137"/>
      <c r="J26" s="137"/>
      <c r="K26" s="143"/>
      <c r="L26" s="27"/>
      <c r="M26" s="54"/>
      <c r="N26" s="54"/>
      <c r="O26" s="54"/>
      <c r="P26" s="54"/>
      <c r="Q26" s="54"/>
      <c r="R26" s="54"/>
      <c r="S26" s="54"/>
      <c r="T26" s="54"/>
      <c r="U26" s="54"/>
      <c r="V26" s="54"/>
      <c r="W26" s="54"/>
      <c r="X26" s="54"/>
      <c r="Y26" s="54"/>
    </row>
    <row r="27" spans="1:25" s="55" customFormat="1" ht="21.75" customHeight="1">
      <c r="A27" s="12" t="s">
        <v>16</v>
      </c>
      <c r="B27" s="69" t="s">
        <v>27</v>
      </c>
      <c r="C27" s="70"/>
      <c r="D27" s="17"/>
      <c r="E27" s="17"/>
      <c r="F27" s="17"/>
      <c r="G27" s="17"/>
      <c r="H27" s="71"/>
      <c r="I27" s="72"/>
      <c r="J27" s="71"/>
      <c r="K27" s="298"/>
      <c r="L27" s="27"/>
      <c r="M27" s="54"/>
      <c r="N27" s="54"/>
      <c r="O27" s="54"/>
      <c r="P27" s="54"/>
      <c r="Q27" s="54"/>
      <c r="R27" s="54"/>
      <c r="S27" s="54"/>
      <c r="T27" s="54"/>
      <c r="U27" s="54"/>
      <c r="V27" s="54"/>
      <c r="W27" s="54"/>
      <c r="X27" s="54"/>
      <c r="Y27" s="54"/>
    </row>
    <row r="28" spans="1:25" s="10" customFormat="1" ht="21.75" customHeight="1">
      <c r="A28" s="67"/>
      <c r="B28" s="73" t="s">
        <v>59</v>
      </c>
      <c r="C28" s="74"/>
      <c r="D28" s="17"/>
      <c r="E28" s="17"/>
      <c r="F28" s="17"/>
      <c r="G28" s="17"/>
      <c r="H28" s="71"/>
      <c r="I28" s="71"/>
      <c r="J28" s="71"/>
      <c r="K28" s="298"/>
      <c r="L28" s="1"/>
      <c r="M28" s="75"/>
      <c r="N28" s="9"/>
      <c r="O28" s="9"/>
      <c r="P28" s="9"/>
      <c r="Q28" s="9"/>
      <c r="R28" s="9"/>
      <c r="S28" s="9"/>
      <c r="T28" s="9"/>
      <c r="U28" s="9"/>
      <c r="V28" s="9"/>
      <c r="W28" s="9"/>
      <c r="X28" s="9"/>
      <c r="Y28" s="9"/>
    </row>
    <row r="29" spans="1:25" s="10" customFormat="1" ht="24.75" customHeight="1">
      <c r="A29" s="12" t="s">
        <v>17</v>
      </c>
      <c r="B29" s="11" t="s">
        <v>40</v>
      </c>
      <c r="C29" s="5"/>
      <c r="D29" s="6"/>
      <c r="E29" s="6"/>
      <c r="F29" s="6"/>
      <c r="G29" s="6"/>
      <c r="H29" s="7"/>
      <c r="I29" s="7"/>
      <c r="J29" s="7"/>
      <c r="K29" s="8"/>
      <c r="L29" s="1"/>
      <c r="M29" s="9"/>
      <c r="N29" s="9"/>
      <c r="O29" s="9"/>
      <c r="P29" s="9"/>
      <c r="Q29" s="9"/>
      <c r="R29" s="9"/>
      <c r="S29" s="9"/>
      <c r="T29" s="9"/>
      <c r="U29" s="9"/>
      <c r="V29" s="9"/>
      <c r="W29" s="9"/>
      <c r="X29" s="9"/>
      <c r="Y29" s="9"/>
    </row>
    <row r="30" spans="1:25" s="55" customFormat="1" ht="26.25" customHeight="1">
      <c r="A30" s="12" t="s">
        <v>41</v>
      </c>
      <c r="B30" s="43" t="s">
        <v>42</v>
      </c>
      <c r="C30" s="67"/>
      <c r="D30" s="17"/>
      <c r="E30" s="17"/>
      <c r="F30" s="17"/>
      <c r="G30" s="17"/>
      <c r="H30" s="15"/>
      <c r="I30" s="15"/>
      <c r="J30" s="15"/>
      <c r="K30" s="53"/>
      <c r="L30" s="80"/>
    </row>
    <row r="31" spans="1:25" s="55" customFormat="1" ht="26.25" customHeight="1">
      <c r="A31" s="140"/>
      <c r="B31" s="136" t="s">
        <v>59</v>
      </c>
      <c r="C31" s="145"/>
      <c r="D31" s="98"/>
      <c r="E31" s="98"/>
      <c r="F31" s="98"/>
      <c r="G31" s="98"/>
      <c r="H31" s="130"/>
      <c r="I31" s="130"/>
      <c r="J31" s="130"/>
      <c r="K31" s="143"/>
      <c r="L31" s="80"/>
    </row>
    <row r="32" spans="1:25" s="55" customFormat="1" ht="26.25" customHeight="1">
      <c r="A32" s="12" t="s">
        <v>12</v>
      </c>
      <c r="B32" s="43" t="s">
        <v>37</v>
      </c>
      <c r="C32" s="67"/>
      <c r="D32" s="17"/>
      <c r="E32" s="17"/>
      <c r="F32" s="17"/>
      <c r="G32" s="17"/>
      <c r="H32" s="15"/>
      <c r="I32" s="15"/>
      <c r="J32" s="15"/>
      <c r="K32" s="53"/>
      <c r="L32" s="80"/>
    </row>
    <row r="33" spans="1:25" s="55" customFormat="1" ht="26.25" customHeight="1">
      <c r="A33" s="140"/>
      <c r="B33" s="136" t="s">
        <v>60</v>
      </c>
      <c r="C33" s="145"/>
      <c r="D33" s="98"/>
      <c r="E33" s="98"/>
      <c r="F33" s="98"/>
      <c r="G33" s="98"/>
      <c r="H33" s="130"/>
      <c r="I33" s="130"/>
      <c r="J33" s="130"/>
      <c r="K33" s="143"/>
      <c r="L33" s="80"/>
    </row>
    <row r="34" spans="1:25" s="55" customFormat="1" ht="22.5" customHeight="1">
      <c r="A34" s="12" t="s">
        <v>14</v>
      </c>
      <c r="B34" s="43" t="s">
        <v>38</v>
      </c>
      <c r="C34" s="67"/>
      <c r="D34" s="14"/>
      <c r="E34" s="17"/>
      <c r="F34" s="17"/>
      <c r="G34" s="17"/>
      <c r="H34" s="15"/>
      <c r="I34" s="15"/>
      <c r="J34" s="15"/>
      <c r="K34" s="53"/>
      <c r="L34" s="80"/>
    </row>
    <row r="35" spans="1:25" s="55" customFormat="1" ht="22.5" customHeight="1">
      <c r="A35" s="81"/>
      <c r="B35" s="171" t="s">
        <v>62</v>
      </c>
      <c r="C35" s="146"/>
      <c r="D35" s="147"/>
      <c r="E35" s="148"/>
      <c r="F35" s="148"/>
      <c r="G35" s="148"/>
      <c r="H35" s="85"/>
      <c r="I35" s="85"/>
      <c r="J35" s="85"/>
      <c r="K35" s="149"/>
      <c r="L35" s="80"/>
    </row>
    <row r="36" spans="1:25" s="88" customFormat="1" ht="21.75" customHeight="1">
      <c r="A36" s="81" t="s">
        <v>43</v>
      </c>
      <c r="B36" s="82" t="s">
        <v>19</v>
      </c>
      <c r="C36" s="83"/>
      <c r="D36" s="84"/>
      <c r="E36" s="84"/>
      <c r="F36" s="84"/>
      <c r="G36" s="84"/>
      <c r="H36" s="85"/>
      <c r="I36" s="85"/>
      <c r="J36" s="85"/>
      <c r="K36" s="86"/>
      <c r="L36" s="1"/>
      <c r="M36" s="87"/>
      <c r="N36" s="87"/>
      <c r="O36" s="87"/>
      <c r="P36" s="87"/>
      <c r="Q36" s="87"/>
      <c r="R36" s="87"/>
      <c r="S36" s="87"/>
      <c r="T36" s="87"/>
      <c r="U36" s="87"/>
      <c r="V36" s="87"/>
      <c r="W36" s="87"/>
      <c r="X36" s="87"/>
      <c r="Y36" s="87"/>
    </row>
    <row r="37" spans="1:25" s="88" customFormat="1" ht="21.75" customHeight="1">
      <c r="A37" s="89" t="s">
        <v>12</v>
      </c>
      <c r="B37" s="90" t="s">
        <v>28</v>
      </c>
      <c r="C37" s="91"/>
      <c r="D37" s="14"/>
      <c r="E37" s="14"/>
      <c r="F37" s="92"/>
      <c r="G37" s="14"/>
      <c r="H37" s="93"/>
      <c r="I37" s="94"/>
      <c r="J37" s="94"/>
      <c r="K37" s="4"/>
      <c r="L37" s="1"/>
      <c r="M37" s="87"/>
      <c r="N37" s="87"/>
      <c r="O37" s="87"/>
      <c r="P37" s="87"/>
      <c r="Q37" s="87"/>
      <c r="R37" s="87"/>
      <c r="S37" s="87"/>
      <c r="T37" s="87"/>
      <c r="U37" s="87"/>
      <c r="V37" s="87"/>
      <c r="W37" s="87"/>
      <c r="X37" s="87"/>
      <c r="Y37" s="87"/>
    </row>
    <row r="38" spans="1:25" s="88" customFormat="1" ht="21.75" customHeight="1">
      <c r="A38" s="150"/>
      <c r="B38" s="172" t="s">
        <v>63</v>
      </c>
      <c r="C38" s="151"/>
      <c r="D38" s="152"/>
      <c r="E38" s="152"/>
      <c r="F38" s="153"/>
      <c r="G38" s="152"/>
      <c r="H38" s="154"/>
      <c r="I38" s="155"/>
      <c r="J38" s="155"/>
      <c r="K38" s="156"/>
      <c r="L38" s="1"/>
      <c r="M38" s="87"/>
      <c r="N38" s="87"/>
      <c r="O38" s="87"/>
      <c r="P38" s="87"/>
      <c r="Q38" s="87"/>
      <c r="R38" s="87"/>
      <c r="S38" s="87"/>
      <c r="T38" s="87"/>
      <c r="U38" s="87"/>
      <c r="V38" s="87"/>
      <c r="W38" s="87"/>
      <c r="X38" s="87"/>
      <c r="Y38" s="87"/>
    </row>
    <row r="39" spans="1:25" s="3" customFormat="1" ht="27" customHeight="1">
      <c r="A39" s="89" t="s">
        <v>14</v>
      </c>
      <c r="B39" s="61" t="s">
        <v>29</v>
      </c>
      <c r="C39" s="60"/>
      <c r="D39" s="14"/>
      <c r="E39" s="14"/>
      <c r="F39" s="14"/>
      <c r="G39" s="14"/>
      <c r="H39" s="76"/>
      <c r="I39" s="77"/>
      <c r="J39" s="78"/>
      <c r="K39" s="56"/>
      <c r="L39" s="1"/>
      <c r="M39" s="2"/>
      <c r="N39" s="2"/>
      <c r="O39" s="99"/>
      <c r="P39" s="2"/>
      <c r="Q39" s="2"/>
      <c r="R39" s="2"/>
      <c r="S39" s="2"/>
      <c r="T39" s="2"/>
      <c r="U39" s="2"/>
      <c r="V39" s="2"/>
      <c r="W39" s="2"/>
      <c r="X39" s="2"/>
      <c r="Y39" s="2"/>
    </row>
    <row r="40" spans="1:25" s="3" customFormat="1" ht="23.25" customHeight="1">
      <c r="A40" s="95"/>
      <c r="B40" s="100" t="s">
        <v>58</v>
      </c>
      <c r="C40" s="67"/>
      <c r="D40" s="17"/>
      <c r="E40" s="17"/>
      <c r="F40" s="17"/>
      <c r="G40" s="17"/>
      <c r="H40" s="76"/>
      <c r="I40" s="77"/>
      <c r="J40" s="78"/>
      <c r="K40" s="56"/>
      <c r="L40" s="101"/>
      <c r="M40" s="2"/>
      <c r="N40" s="2"/>
      <c r="O40" s="2"/>
      <c r="P40" s="2"/>
      <c r="Q40" s="2"/>
      <c r="R40" s="2"/>
      <c r="S40" s="2"/>
      <c r="T40" s="2"/>
      <c r="U40" s="2"/>
      <c r="V40" s="2"/>
      <c r="W40" s="2"/>
      <c r="X40" s="2"/>
      <c r="Y40" s="2"/>
    </row>
    <row r="41" spans="1:25" s="3" customFormat="1" ht="23.25" customHeight="1">
      <c r="A41" s="12" t="s">
        <v>16</v>
      </c>
      <c r="B41" s="43" t="s">
        <v>30</v>
      </c>
      <c r="C41" s="67"/>
      <c r="D41" s="17"/>
      <c r="E41" s="17"/>
      <c r="F41" s="17"/>
      <c r="G41" s="17"/>
      <c r="H41" s="76"/>
      <c r="I41" s="77"/>
      <c r="J41" s="78"/>
      <c r="K41" s="56"/>
      <c r="L41" s="102"/>
      <c r="M41" s="2"/>
      <c r="N41" s="2"/>
      <c r="O41" s="2"/>
      <c r="P41" s="2"/>
      <c r="Q41" s="2"/>
      <c r="R41" s="2"/>
      <c r="S41" s="2"/>
      <c r="T41" s="2"/>
      <c r="U41" s="2"/>
      <c r="V41" s="2"/>
      <c r="W41" s="2"/>
      <c r="X41" s="2"/>
      <c r="Y41" s="2"/>
    </row>
    <row r="42" spans="1:25" s="3" customFormat="1" ht="15.75">
      <c r="A42" s="67"/>
      <c r="B42" s="66" t="s">
        <v>64</v>
      </c>
      <c r="C42" s="67"/>
      <c r="D42" s="13"/>
      <c r="E42" s="13"/>
      <c r="F42" s="13"/>
      <c r="G42" s="13"/>
      <c r="H42" s="76"/>
      <c r="I42" s="77"/>
      <c r="J42" s="78"/>
      <c r="K42" s="4"/>
      <c r="L42" s="102"/>
      <c r="M42" s="2"/>
      <c r="N42" s="2"/>
      <c r="O42" s="2"/>
      <c r="P42" s="2"/>
      <c r="Q42" s="2"/>
      <c r="R42" s="2"/>
      <c r="S42" s="2"/>
      <c r="T42" s="2"/>
      <c r="U42" s="2"/>
      <c r="V42" s="2"/>
      <c r="W42" s="2"/>
      <c r="X42" s="2"/>
      <c r="Y42" s="2"/>
    </row>
    <row r="43" spans="1:25" s="3" customFormat="1" ht="15.75">
      <c r="A43" s="12" t="s">
        <v>17</v>
      </c>
      <c r="B43" s="103" t="s">
        <v>31</v>
      </c>
      <c r="C43" s="67"/>
      <c r="D43" s="13"/>
      <c r="E43" s="13"/>
      <c r="F43" s="13"/>
      <c r="G43" s="13"/>
      <c r="H43" s="76"/>
      <c r="I43" s="77"/>
      <c r="J43" s="78"/>
      <c r="K43" s="56"/>
      <c r="L43" s="102"/>
      <c r="M43" s="2"/>
      <c r="N43" s="2"/>
      <c r="O43" s="2"/>
      <c r="P43" s="2"/>
      <c r="Q43" s="2"/>
      <c r="R43" s="2"/>
      <c r="S43" s="2"/>
      <c r="T43" s="2"/>
      <c r="U43" s="2"/>
      <c r="V43" s="2"/>
      <c r="W43" s="2"/>
      <c r="X43" s="2"/>
      <c r="Y43" s="2"/>
    </row>
    <row r="44" spans="1:25" s="3" customFormat="1" ht="15.75">
      <c r="A44" s="67"/>
      <c r="B44" s="104" t="s">
        <v>65</v>
      </c>
      <c r="C44" s="67"/>
      <c r="D44" s="13"/>
      <c r="E44" s="13"/>
      <c r="F44" s="13"/>
      <c r="G44" s="13"/>
      <c r="H44" s="76"/>
      <c r="I44" s="77"/>
      <c r="J44" s="78"/>
      <c r="K44" s="56"/>
      <c r="L44" s="102"/>
      <c r="M44" s="2"/>
      <c r="N44" s="2"/>
      <c r="O44" s="2"/>
      <c r="P44" s="2"/>
      <c r="Q44" s="2"/>
      <c r="R44" s="2"/>
      <c r="S44" s="2"/>
      <c r="T44" s="2"/>
      <c r="U44" s="2"/>
      <c r="V44" s="2"/>
      <c r="W44" s="2"/>
      <c r="X44" s="2"/>
      <c r="Y44" s="2"/>
    </row>
    <row r="45" spans="1:25" s="3" customFormat="1" ht="15.75">
      <c r="A45" s="42" t="s">
        <v>18</v>
      </c>
      <c r="B45" s="106" t="s">
        <v>32</v>
      </c>
      <c r="C45" s="14"/>
      <c r="D45" s="13"/>
      <c r="E45" s="13"/>
      <c r="F45" s="13"/>
      <c r="G45" s="13"/>
      <c r="H45" s="76"/>
      <c r="I45" s="77"/>
      <c r="J45" s="78"/>
      <c r="K45" s="53"/>
      <c r="L45" s="102"/>
      <c r="M45" s="2"/>
      <c r="N45" s="2"/>
      <c r="O45" s="2"/>
      <c r="P45" s="2"/>
      <c r="Q45" s="2"/>
      <c r="R45" s="2"/>
      <c r="S45" s="2"/>
      <c r="T45" s="2"/>
      <c r="U45" s="2"/>
      <c r="V45" s="2"/>
      <c r="W45" s="2"/>
      <c r="X45" s="2"/>
      <c r="Y45" s="2"/>
    </row>
    <row r="46" spans="1:25" s="3" customFormat="1" ht="15.75">
      <c r="A46" s="127"/>
      <c r="B46" s="105" t="s">
        <v>62</v>
      </c>
      <c r="C46" s="152"/>
      <c r="D46" s="105"/>
      <c r="E46" s="105"/>
      <c r="F46" s="105"/>
      <c r="G46" s="105"/>
      <c r="H46" s="96"/>
      <c r="I46" s="158"/>
      <c r="J46" s="159"/>
      <c r="K46" s="143"/>
      <c r="L46" s="102"/>
      <c r="M46" s="2"/>
      <c r="N46" s="2"/>
      <c r="O46" s="2"/>
      <c r="P46" s="2"/>
      <c r="Q46" s="2"/>
      <c r="R46" s="2"/>
      <c r="S46" s="2"/>
      <c r="T46" s="2"/>
      <c r="U46" s="2"/>
      <c r="V46" s="2"/>
      <c r="W46" s="2"/>
      <c r="X46" s="2"/>
      <c r="Y46" s="2"/>
    </row>
    <row r="47" spans="1:25" s="29" customFormat="1" ht="15">
      <c r="A47" s="42" t="s">
        <v>44</v>
      </c>
      <c r="B47" s="106" t="s">
        <v>33</v>
      </c>
      <c r="C47" s="13"/>
      <c r="D47" s="13"/>
      <c r="E47" s="13"/>
      <c r="F47" s="13"/>
      <c r="G47" s="13"/>
      <c r="H47" s="56"/>
      <c r="I47" s="77"/>
      <c r="J47" s="78"/>
      <c r="K47" s="106"/>
    </row>
    <row r="48" spans="1:25" s="29" customFormat="1" ht="15">
      <c r="A48" s="127"/>
      <c r="B48" s="105" t="s">
        <v>56</v>
      </c>
      <c r="C48" s="105"/>
      <c r="D48" s="105"/>
      <c r="E48" s="105"/>
      <c r="F48" s="105"/>
      <c r="G48" s="105"/>
      <c r="H48" s="160"/>
      <c r="I48" s="158"/>
      <c r="J48" s="159"/>
      <c r="K48" s="157"/>
    </row>
    <row r="49" spans="1:11" s="3" customFormat="1" ht="15">
      <c r="A49" s="42" t="s">
        <v>45</v>
      </c>
      <c r="B49" s="107" t="s">
        <v>34</v>
      </c>
      <c r="C49" s="79"/>
      <c r="D49" s="13"/>
      <c r="E49" s="13"/>
      <c r="F49" s="13"/>
      <c r="G49" s="13"/>
      <c r="H49" s="97"/>
      <c r="I49" s="109"/>
      <c r="J49" s="110"/>
      <c r="K49" s="13"/>
    </row>
    <row r="50" spans="1:11" s="3" customFormat="1" ht="15">
      <c r="A50" s="127"/>
      <c r="B50" s="173" t="s">
        <v>60</v>
      </c>
      <c r="C50" s="161"/>
      <c r="D50" s="105"/>
      <c r="E50" s="105"/>
      <c r="F50" s="105"/>
      <c r="G50" s="105"/>
      <c r="H50" s="162"/>
      <c r="I50" s="163"/>
      <c r="J50" s="164"/>
      <c r="K50" s="105"/>
    </row>
    <row r="51" spans="1:11" s="29" customFormat="1" ht="18.75" customHeight="1">
      <c r="A51" s="42" t="s">
        <v>46</v>
      </c>
      <c r="B51" s="106" t="s">
        <v>35</v>
      </c>
      <c r="C51" s="13"/>
      <c r="D51" s="13"/>
      <c r="E51" s="13"/>
      <c r="F51" s="13"/>
      <c r="G51" s="13"/>
      <c r="H51" s="97"/>
      <c r="I51" s="108"/>
      <c r="J51" s="108"/>
      <c r="K51" s="106"/>
    </row>
    <row r="52" spans="1:11" s="29" customFormat="1" ht="18.75" customHeight="1">
      <c r="A52" s="127"/>
      <c r="B52" s="105" t="s">
        <v>61</v>
      </c>
      <c r="C52" s="105"/>
      <c r="D52" s="105"/>
      <c r="E52" s="105"/>
      <c r="F52" s="105"/>
      <c r="G52" s="105"/>
      <c r="H52" s="162"/>
      <c r="I52" s="165"/>
      <c r="J52" s="165"/>
      <c r="K52" s="157"/>
    </row>
    <row r="53" spans="1:11" s="3" customFormat="1" ht="20.25" customHeight="1">
      <c r="A53" s="42" t="s">
        <v>47</v>
      </c>
      <c r="B53" s="112" t="s">
        <v>36</v>
      </c>
      <c r="C53" s="111"/>
      <c r="D53" s="13"/>
      <c r="E53" s="64"/>
      <c r="F53" s="64"/>
      <c r="G53" s="64"/>
      <c r="H53" s="113"/>
      <c r="I53" s="113"/>
      <c r="J53" s="113"/>
      <c r="K53" s="13"/>
    </row>
    <row r="54" spans="1:11" s="3" customFormat="1" ht="15">
      <c r="A54" s="114"/>
      <c r="B54" s="115" t="s">
        <v>66</v>
      </c>
      <c r="C54" s="115"/>
      <c r="D54" s="115"/>
      <c r="E54" s="115"/>
      <c r="F54" s="115"/>
      <c r="G54" s="115"/>
      <c r="H54" s="115"/>
      <c r="I54" s="115"/>
      <c r="J54" s="115"/>
      <c r="K54" s="115"/>
    </row>
  </sheetData>
  <mergeCells count="11">
    <mergeCell ref="K27:K28"/>
    <mergeCell ref="K5:K6"/>
    <mergeCell ref="A1:B1"/>
    <mergeCell ref="A2:K2"/>
    <mergeCell ref="A3:K3"/>
    <mergeCell ref="A5:A6"/>
    <mergeCell ref="B5:B6"/>
    <mergeCell ref="C5:C6"/>
    <mergeCell ref="D5:D6"/>
    <mergeCell ref="E5:G5"/>
    <mergeCell ref="H5:J5"/>
  </mergeCells>
  <pageMargins left="0.5" right="0.25" top="0.5" bottom="0.2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23"/>
  <sheetViews>
    <sheetView tabSelected="1" zoomScale="90" zoomScaleNormal="90" workbookViewId="0">
      <pane ySplit="8" topLeftCell="A9" activePane="bottomLeft" state="frozen"/>
      <selection pane="bottomLeft" activeCell="F111" sqref="F111"/>
    </sheetView>
  </sheetViews>
  <sheetFormatPr defaultColWidth="9.125" defaultRowHeight="15"/>
  <cols>
    <col min="1" max="1" width="6.125" style="229" customWidth="1"/>
    <col min="2" max="2" width="56.375" style="236" customWidth="1"/>
    <col min="3" max="4" width="8.5" style="234" customWidth="1"/>
    <col min="5" max="5" width="12" style="234" customWidth="1"/>
    <col min="6" max="6" width="11" style="237" customWidth="1"/>
    <col min="7" max="7" width="9.5" style="246" customWidth="1"/>
    <col min="8" max="8" width="8.625" style="246" customWidth="1"/>
    <col min="9" max="9" width="9.375" style="238" customWidth="1"/>
    <col min="10" max="10" width="9.625" style="239" customWidth="1"/>
    <col min="11" max="11" width="9.375" style="239" customWidth="1"/>
    <col min="12" max="12" width="9.875" style="237" customWidth="1"/>
    <col min="13" max="13" width="8.125" style="240" customWidth="1"/>
    <col min="14" max="14" width="8.625" style="235" customWidth="1"/>
    <col min="15" max="16384" width="9.125" style="217"/>
  </cols>
  <sheetData>
    <row r="1" spans="1:16" s="250" customFormat="1" ht="18.75" customHeight="1">
      <c r="A1" s="339"/>
      <c r="B1" s="339"/>
      <c r="C1" s="339"/>
      <c r="D1" s="339"/>
      <c r="E1" s="339"/>
      <c r="F1" s="339"/>
      <c r="G1" s="339"/>
      <c r="H1" s="339"/>
      <c r="I1" s="339"/>
      <c r="J1" s="339"/>
      <c r="K1" s="339"/>
      <c r="L1" s="340" t="s">
        <v>92</v>
      </c>
      <c r="M1" s="340"/>
      <c r="N1" s="340"/>
      <c r="O1" s="341"/>
      <c r="P1" s="341"/>
    </row>
    <row r="2" spans="1:16" s="251" customFormat="1" ht="15.75">
      <c r="A2" s="342" t="s">
        <v>312</v>
      </c>
      <c r="B2" s="342"/>
      <c r="C2" s="342"/>
      <c r="D2" s="342"/>
      <c r="E2" s="342"/>
      <c r="F2" s="342"/>
      <c r="G2" s="342"/>
      <c r="H2" s="342"/>
      <c r="I2" s="342"/>
      <c r="J2" s="342"/>
      <c r="K2" s="342"/>
      <c r="L2" s="342"/>
      <c r="M2" s="342"/>
      <c r="N2" s="342"/>
      <c r="O2" s="343"/>
      <c r="P2" s="343"/>
    </row>
    <row r="3" spans="1:16" s="251" customFormat="1" ht="15.75">
      <c r="A3" s="344" t="s">
        <v>387</v>
      </c>
      <c r="B3" s="344"/>
      <c r="C3" s="344"/>
      <c r="D3" s="344"/>
      <c r="E3" s="344"/>
      <c r="F3" s="344"/>
      <c r="G3" s="344"/>
      <c r="H3" s="344"/>
      <c r="I3" s="344"/>
      <c r="J3" s="344"/>
      <c r="K3" s="344"/>
      <c r="L3" s="344"/>
      <c r="M3" s="344"/>
      <c r="N3" s="344"/>
      <c r="O3" s="343"/>
      <c r="P3" s="343"/>
    </row>
    <row r="4" spans="1:16" s="251" customFormat="1" ht="15.75">
      <c r="A4" s="345"/>
      <c r="B4" s="345"/>
      <c r="C4" s="345"/>
      <c r="D4" s="345"/>
      <c r="E4" s="345"/>
      <c r="F4" s="345"/>
      <c r="G4" s="345"/>
      <c r="H4" s="345"/>
      <c r="I4" s="345"/>
      <c r="J4" s="345"/>
      <c r="K4" s="345"/>
      <c r="L4" s="346" t="s">
        <v>93</v>
      </c>
      <c r="M4" s="346"/>
      <c r="N4" s="346"/>
      <c r="O4" s="343"/>
      <c r="P4" s="343"/>
    </row>
    <row r="5" spans="1:16" s="218" customFormat="1" ht="24.6" customHeight="1">
      <c r="A5" s="347" t="s">
        <v>0</v>
      </c>
      <c r="B5" s="308" t="s">
        <v>94</v>
      </c>
      <c r="C5" s="308" t="s">
        <v>95</v>
      </c>
      <c r="D5" s="308" t="s">
        <v>96</v>
      </c>
      <c r="E5" s="308" t="s">
        <v>97</v>
      </c>
      <c r="F5" s="308"/>
      <c r="G5" s="308" t="s">
        <v>98</v>
      </c>
      <c r="H5" s="308"/>
      <c r="I5" s="308" t="s">
        <v>105</v>
      </c>
      <c r="J5" s="348" t="s">
        <v>388</v>
      </c>
      <c r="K5" s="348"/>
      <c r="L5" s="348" t="s">
        <v>99</v>
      </c>
      <c r="M5" s="349" t="s">
        <v>100</v>
      </c>
      <c r="N5" s="308" t="s">
        <v>78</v>
      </c>
      <c r="O5" s="350"/>
      <c r="P5" s="350"/>
    </row>
    <row r="6" spans="1:16" s="218" customFormat="1" ht="14.25">
      <c r="A6" s="347"/>
      <c r="B6" s="308"/>
      <c r="C6" s="308"/>
      <c r="D6" s="308"/>
      <c r="E6" s="308" t="s">
        <v>101</v>
      </c>
      <c r="F6" s="308" t="s">
        <v>104</v>
      </c>
      <c r="G6" s="308" t="s">
        <v>106</v>
      </c>
      <c r="H6" s="308" t="s">
        <v>102</v>
      </c>
      <c r="I6" s="308"/>
      <c r="J6" s="348" t="s">
        <v>103</v>
      </c>
      <c r="K6" s="348" t="s">
        <v>107</v>
      </c>
      <c r="L6" s="348"/>
      <c r="M6" s="349"/>
      <c r="N6" s="308"/>
      <c r="O6" s="350"/>
      <c r="P6" s="350"/>
    </row>
    <row r="7" spans="1:16" s="218" customFormat="1" ht="14.25">
      <c r="A7" s="347"/>
      <c r="B7" s="308"/>
      <c r="C7" s="308"/>
      <c r="D7" s="308"/>
      <c r="E7" s="308"/>
      <c r="F7" s="308"/>
      <c r="G7" s="308"/>
      <c r="H7" s="308"/>
      <c r="I7" s="308"/>
      <c r="J7" s="348"/>
      <c r="K7" s="348"/>
      <c r="L7" s="348"/>
      <c r="M7" s="349"/>
      <c r="N7" s="308"/>
      <c r="O7" s="350"/>
      <c r="P7" s="350"/>
    </row>
    <row r="8" spans="1:16" s="218" customFormat="1" ht="46.5" customHeight="1">
      <c r="A8" s="347"/>
      <c r="B8" s="308"/>
      <c r="C8" s="308"/>
      <c r="D8" s="308"/>
      <c r="E8" s="308"/>
      <c r="F8" s="308"/>
      <c r="G8" s="308"/>
      <c r="H8" s="308"/>
      <c r="I8" s="308"/>
      <c r="J8" s="348"/>
      <c r="K8" s="348"/>
      <c r="L8" s="348"/>
      <c r="M8" s="349"/>
      <c r="N8" s="308"/>
      <c r="O8" s="350"/>
      <c r="P8" s="350"/>
    </row>
    <row r="9" spans="1:16" s="219" customFormat="1" ht="14.25">
      <c r="A9" s="353"/>
      <c r="B9" s="297" t="s">
        <v>103</v>
      </c>
      <c r="C9" s="354"/>
      <c r="D9" s="354"/>
      <c r="E9" s="354"/>
      <c r="F9" s="355">
        <f>F10+F30</f>
        <v>1032398.1680000001</v>
      </c>
      <c r="G9" s="355">
        <f t="shared" ref="G9:L9" si="0">G10+G30</f>
        <v>280170.45</v>
      </c>
      <c r="H9" s="355">
        <f t="shared" si="0"/>
        <v>69487.501000000004</v>
      </c>
      <c r="I9" s="355">
        <f t="shared" si="0"/>
        <v>358608.5</v>
      </c>
      <c r="J9" s="355">
        <f t="shared" si="0"/>
        <v>199955.97700000001</v>
      </c>
      <c r="K9" s="355">
        <f t="shared" si="0"/>
        <v>54019.593999999997</v>
      </c>
      <c r="L9" s="355">
        <f t="shared" si="0"/>
        <v>158652.52299999999</v>
      </c>
      <c r="M9" s="356">
        <f>J9/I9*100</f>
        <v>55.758850389770465</v>
      </c>
      <c r="N9" s="354"/>
      <c r="O9" s="351"/>
      <c r="P9" s="351"/>
    </row>
    <row r="10" spans="1:16" s="219" customFormat="1" ht="14.25">
      <c r="A10" s="353" t="s">
        <v>9</v>
      </c>
      <c r="B10" s="357" t="s">
        <v>112</v>
      </c>
      <c r="C10" s="357"/>
      <c r="D10" s="357"/>
      <c r="E10" s="357"/>
      <c r="F10" s="358">
        <f>F11+F20</f>
        <v>596990</v>
      </c>
      <c r="G10" s="358">
        <f t="shared" ref="G10:L10" si="1">G11+G20</f>
        <v>138025.14299999998</v>
      </c>
      <c r="H10" s="358">
        <f t="shared" si="1"/>
        <v>41640</v>
      </c>
      <c r="I10" s="358">
        <f>I11+I20</f>
        <v>227117.5</v>
      </c>
      <c r="J10" s="358">
        <f t="shared" si="1"/>
        <v>164246.72100000002</v>
      </c>
      <c r="K10" s="358">
        <f t="shared" si="1"/>
        <v>26250.238000000001</v>
      </c>
      <c r="L10" s="358">
        <f t="shared" si="1"/>
        <v>62870.778999999995</v>
      </c>
      <c r="M10" s="359">
        <f>J10/I10*100</f>
        <v>72.317950400123294</v>
      </c>
      <c r="N10" s="357"/>
      <c r="O10" s="351"/>
      <c r="P10" s="351"/>
    </row>
    <row r="11" spans="1:16" s="219" customFormat="1" ht="14.25">
      <c r="A11" s="353" t="s">
        <v>12</v>
      </c>
      <c r="B11" s="357" t="s">
        <v>113</v>
      </c>
      <c r="C11" s="354"/>
      <c r="D11" s="354"/>
      <c r="E11" s="354"/>
      <c r="F11" s="360">
        <f>F12+F13+F14+F18</f>
        <v>519000</v>
      </c>
      <c r="G11" s="360">
        <f t="shared" ref="G11:L11" si="2">G12+G13+G14+G18</f>
        <v>76537</v>
      </c>
      <c r="H11" s="360">
        <f t="shared" si="2"/>
        <v>40654</v>
      </c>
      <c r="I11" s="360">
        <f t="shared" si="2"/>
        <v>221185</v>
      </c>
      <c r="J11" s="360">
        <f t="shared" si="2"/>
        <v>158380.22100000002</v>
      </c>
      <c r="K11" s="360">
        <f t="shared" si="2"/>
        <v>21883.738000000001</v>
      </c>
      <c r="L11" s="360">
        <f t="shared" si="2"/>
        <v>62804.778999999995</v>
      </c>
      <c r="M11" s="356">
        <f>J11/I11*100</f>
        <v>71.605317268350035</v>
      </c>
      <c r="N11" s="354"/>
      <c r="O11" s="351"/>
      <c r="P11" s="351"/>
    </row>
    <row r="12" spans="1:16" s="249" customFormat="1" ht="14.25">
      <c r="A12" s="353" t="s">
        <v>130</v>
      </c>
      <c r="B12" s="357" t="s">
        <v>114</v>
      </c>
      <c r="C12" s="353"/>
      <c r="D12" s="353"/>
      <c r="E12" s="361"/>
      <c r="F12" s="362"/>
      <c r="G12" s="360"/>
      <c r="H12" s="360"/>
      <c r="I12" s="360"/>
      <c r="J12" s="360"/>
      <c r="K12" s="360"/>
      <c r="L12" s="355"/>
      <c r="M12" s="356"/>
      <c r="N12" s="363"/>
      <c r="O12" s="352"/>
      <c r="P12" s="352"/>
    </row>
    <row r="13" spans="1:16" s="249" customFormat="1" ht="14.25">
      <c r="A13" s="353" t="s">
        <v>131</v>
      </c>
      <c r="B13" s="357" t="s">
        <v>115</v>
      </c>
      <c r="C13" s="353"/>
      <c r="D13" s="353"/>
      <c r="E13" s="361"/>
      <c r="F13" s="362"/>
      <c r="G13" s="360"/>
      <c r="H13" s="360"/>
      <c r="I13" s="360"/>
      <c r="J13" s="360"/>
      <c r="K13" s="360"/>
      <c r="L13" s="355"/>
      <c r="M13" s="356"/>
      <c r="N13" s="363"/>
      <c r="O13" s="352"/>
      <c r="P13" s="352"/>
    </row>
    <row r="14" spans="1:16" s="249" customFormat="1" ht="14.25">
      <c r="A14" s="353" t="s">
        <v>132</v>
      </c>
      <c r="B14" s="357" t="s">
        <v>116</v>
      </c>
      <c r="C14" s="353"/>
      <c r="D14" s="353"/>
      <c r="E14" s="361"/>
      <c r="F14" s="364">
        <f>SUM(F15:F17)</f>
        <v>434000</v>
      </c>
      <c r="G14" s="364">
        <f t="shared" ref="G14:L14" si="3">SUM(G15:G17)</f>
        <v>70037</v>
      </c>
      <c r="H14" s="364">
        <f t="shared" si="3"/>
        <v>34154</v>
      </c>
      <c r="I14" s="364">
        <f t="shared" si="3"/>
        <v>206685</v>
      </c>
      <c r="J14" s="364">
        <f t="shared" si="3"/>
        <v>144870.46600000001</v>
      </c>
      <c r="K14" s="364">
        <f t="shared" si="3"/>
        <v>19073.738000000001</v>
      </c>
      <c r="L14" s="364">
        <f t="shared" si="3"/>
        <v>61814.534</v>
      </c>
      <c r="M14" s="356"/>
      <c r="N14" s="363"/>
      <c r="O14" s="352"/>
      <c r="P14" s="352"/>
    </row>
    <row r="15" spans="1:16" ht="25.5">
      <c r="A15" s="365">
        <v>1</v>
      </c>
      <c r="B15" s="366" t="s">
        <v>117</v>
      </c>
      <c r="C15" s="367" t="s">
        <v>135</v>
      </c>
      <c r="D15" s="367" t="s">
        <v>300</v>
      </c>
      <c r="E15" s="368" t="s">
        <v>141</v>
      </c>
      <c r="F15" s="362">
        <v>164000</v>
      </c>
      <c r="G15" s="369">
        <v>48710</v>
      </c>
      <c r="H15" s="369">
        <v>27097</v>
      </c>
      <c r="I15" s="369">
        <v>89000</v>
      </c>
      <c r="J15" s="369">
        <v>62578.466</v>
      </c>
      <c r="K15" s="369">
        <v>9055</v>
      </c>
      <c r="L15" s="370">
        <f>I15-J15</f>
        <v>26421.534</v>
      </c>
      <c r="M15" s="371"/>
      <c r="N15" s="372"/>
      <c r="O15" s="247"/>
      <c r="P15" s="247"/>
    </row>
    <row r="16" spans="1:16" ht="24">
      <c r="A16" s="365">
        <v>2</v>
      </c>
      <c r="B16" s="366" t="s">
        <v>118</v>
      </c>
      <c r="C16" s="367" t="s">
        <v>136</v>
      </c>
      <c r="D16" s="367" t="s">
        <v>300</v>
      </c>
      <c r="E16" s="368" t="s">
        <v>142</v>
      </c>
      <c r="F16" s="362">
        <v>80000</v>
      </c>
      <c r="G16" s="369">
        <v>13170</v>
      </c>
      <c r="H16" s="369">
        <v>5400</v>
      </c>
      <c r="I16" s="369">
        <v>42000</v>
      </c>
      <c r="J16" s="369">
        <v>26338</v>
      </c>
      <c r="K16" s="369">
        <v>3200.5929999999998</v>
      </c>
      <c r="L16" s="370">
        <f>I16-J16</f>
        <v>15662</v>
      </c>
      <c r="M16" s="371"/>
      <c r="N16" s="372"/>
      <c r="O16" s="247"/>
      <c r="P16" s="247"/>
    </row>
    <row r="17" spans="1:16" ht="24">
      <c r="A17" s="365">
        <v>3</v>
      </c>
      <c r="B17" s="366" t="s">
        <v>119</v>
      </c>
      <c r="C17" s="367" t="s">
        <v>137</v>
      </c>
      <c r="D17" s="367" t="s">
        <v>301</v>
      </c>
      <c r="E17" s="368" t="s">
        <v>143</v>
      </c>
      <c r="F17" s="362">
        <v>190000</v>
      </c>
      <c r="G17" s="369">
        <v>8157</v>
      </c>
      <c r="H17" s="369">
        <v>1657</v>
      </c>
      <c r="I17" s="369">
        <v>75685</v>
      </c>
      <c r="J17" s="369">
        <v>55954</v>
      </c>
      <c r="K17" s="369">
        <v>6818.1450000000004</v>
      </c>
      <c r="L17" s="370">
        <f>I17-J17</f>
        <v>19731</v>
      </c>
      <c r="M17" s="371"/>
      <c r="N17" s="372"/>
      <c r="O17" s="247"/>
      <c r="P17" s="247"/>
    </row>
    <row r="18" spans="1:16" s="249" customFormat="1" ht="14.25">
      <c r="A18" s="353" t="s">
        <v>133</v>
      </c>
      <c r="B18" s="357" t="s">
        <v>120</v>
      </c>
      <c r="C18" s="373"/>
      <c r="D18" s="373"/>
      <c r="E18" s="374"/>
      <c r="F18" s="364">
        <f>SUM(F19)</f>
        <v>85000</v>
      </c>
      <c r="G18" s="364">
        <f t="shared" ref="G18:L18" si="4">SUM(G19)</f>
        <v>6500</v>
      </c>
      <c r="H18" s="364">
        <f t="shared" si="4"/>
        <v>6500</v>
      </c>
      <c r="I18" s="364">
        <f t="shared" si="4"/>
        <v>14500</v>
      </c>
      <c r="J18" s="364">
        <f t="shared" si="4"/>
        <v>13509.755000000001</v>
      </c>
      <c r="K18" s="364">
        <f t="shared" si="4"/>
        <v>2810</v>
      </c>
      <c r="L18" s="364">
        <f t="shared" si="4"/>
        <v>990.24499999999898</v>
      </c>
      <c r="M18" s="356"/>
      <c r="N18" s="363"/>
      <c r="O18" s="352"/>
      <c r="P18" s="352"/>
    </row>
    <row r="19" spans="1:16" ht="24">
      <c r="A19" s="365">
        <v>1</v>
      </c>
      <c r="B19" s="366" t="s">
        <v>121</v>
      </c>
      <c r="C19" s="367" t="s">
        <v>137</v>
      </c>
      <c r="D19" s="367" t="s">
        <v>302</v>
      </c>
      <c r="E19" s="368" t="s">
        <v>144</v>
      </c>
      <c r="F19" s="362">
        <v>85000</v>
      </c>
      <c r="G19" s="369">
        <v>6500</v>
      </c>
      <c r="H19" s="369">
        <f>1700+4800</f>
        <v>6500</v>
      </c>
      <c r="I19" s="369">
        <v>14500</v>
      </c>
      <c r="J19" s="369">
        <v>13509.755000000001</v>
      </c>
      <c r="K19" s="369">
        <v>2810</v>
      </c>
      <c r="L19" s="370">
        <f>I19-J19</f>
        <v>990.24499999999898</v>
      </c>
      <c r="M19" s="371"/>
      <c r="N19" s="372"/>
      <c r="O19" s="247"/>
      <c r="P19" s="247"/>
    </row>
    <row r="20" spans="1:16" s="249" customFormat="1" ht="14.25">
      <c r="A20" s="353" t="s">
        <v>14</v>
      </c>
      <c r="B20" s="357" t="s">
        <v>122</v>
      </c>
      <c r="C20" s="373"/>
      <c r="D20" s="373"/>
      <c r="E20" s="374"/>
      <c r="F20" s="364">
        <f>F21+F24+F26+F27+F28</f>
        <v>77990</v>
      </c>
      <c r="G20" s="364">
        <f t="shared" ref="G20:L20" si="5">G21+G24+G26+G27+G28</f>
        <v>61488.142999999996</v>
      </c>
      <c r="H20" s="364">
        <f t="shared" si="5"/>
        <v>986</v>
      </c>
      <c r="I20" s="364">
        <f t="shared" si="5"/>
        <v>5932.5</v>
      </c>
      <c r="J20" s="364">
        <f t="shared" si="5"/>
        <v>5866.5</v>
      </c>
      <c r="K20" s="364">
        <f t="shared" si="5"/>
        <v>4366.5</v>
      </c>
      <c r="L20" s="364">
        <f t="shared" si="5"/>
        <v>66</v>
      </c>
      <c r="M20" s="356">
        <f>J20/I20*100</f>
        <v>98.887484197218711</v>
      </c>
      <c r="N20" s="363"/>
      <c r="O20" s="352">
        <f>I20+I31+I58</f>
        <v>46997.5</v>
      </c>
      <c r="P20" s="352"/>
    </row>
    <row r="21" spans="1:16" s="249" customFormat="1" ht="14.25">
      <c r="A21" s="353" t="s">
        <v>130</v>
      </c>
      <c r="B21" s="357" t="s">
        <v>123</v>
      </c>
      <c r="C21" s="373"/>
      <c r="D21" s="373"/>
      <c r="E21" s="374"/>
      <c r="F21" s="364">
        <f>SUM(F22:F23)</f>
        <v>40000</v>
      </c>
      <c r="G21" s="364">
        <f t="shared" ref="G21:L21" si="6">SUM(G22:G23)</f>
        <v>37400.142999999996</v>
      </c>
      <c r="H21" s="364">
        <f t="shared" si="6"/>
        <v>0</v>
      </c>
      <c r="I21" s="364">
        <f t="shared" si="6"/>
        <v>2262.5</v>
      </c>
      <c r="J21" s="364">
        <f t="shared" si="6"/>
        <v>2262.5</v>
      </c>
      <c r="K21" s="364">
        <f t="shared" si="6"/>
        <v>2262.5</v>
      </c>
      <c r="L21" s="364">
        <f t="shared" si="6"/>
        <v>0</v>
      </c>
      <c r="M21" s="356"/>
      <c r="N21" s="363"/>
      <c r="O21" s="352"/>
      <c r="P21" s="352"/>
    </row>
    <row r="22" spans="1:16" ht="25.5">
      <c r="A22" s="365">
        <v>1</v>
      </c>
      <c r="B22" s="366" t="s">
        <v>124</v>
      </c>
      <c r="C22" s="367" t="s">
        <v>135</v>
      </c>
      <c r="D22" s="367" t="s">
        <v>303</v>
      </c>
      <c r="E22" s="368" t="s">
        <v>145</v>
      </c>
      <c r="F22" s="362">
        <v>35000</v>
      </c>
      <c r="G22" s="369">
        <v>32499.262999999999</v>
      </c>
      <c r="H22" s="369"/>
      <c r="I22" s="369">
        <v>2206.3389999999999</v>
      </c>
      <c r="J22" s="369">
        <f>K22</f>
        <v>2206.3389999999999</v>
      </c>
      <c r="K22" s="369">
        <v>2206.3389999999999</v>
      </c>
      <c r="L22" s="370">
        <f t="shared" ref="L22:L23" si="7">I22-J22</f>
        <v>0</v>
      </c>
      <c r="M22" s="371"/>
      <c r="N22" s="372"/>
      <c r="O22" s="247"/>
      <c r="P22" s="247"/>
    </row>
    <row r="23" spans="1:16" ht="24">
      <c r="A23" s="365">
        <v>2</v>
      </c>
      <c r="B23" s="366" t="s">
        <v>125</v>
      </c>
      <c r="C23" s="367" t="s">
        <v>138</v>
      </c>
      <c r="D23" s="367" t="s">
        <v>304</v>
      </c>
      <c r="E23" s="368" t="s">
        <v>146</v>
      </c>
      <c r="F23" s="362">
        <v>5000</v>
      </c>
      <c r="G23" s="369">
        <v>4900.88</v>
      </c>
      <c r="H23" s="369"/>
      <c r="I23" s="369">
        <v>56.161000000000001</v>
      </c>
      <c r="J23" s="369">
        <f>K23</f>
        <v>56.161000000000001</v>
      </c>
      <c r="K23" s="369">
        <v>56.161000000000001</v>
      </c>
      <c r="L23" s="370">
        <f t="shared" si="7"/>
        <v>0</v>
      </c>
      <c r="M23" s="371"/>
      <c r="N23" s="372"/>
      <c r="O23" s="247"/>
      <c r="P23" s="247"/>
    </row>
    <row r="24" spans="1:16" s="249" customFormat="1" ht="14.25">
      <c r="A24" s="353" t="s">
        <v>131</v>
      </c>
      <c r="B24" s="357" t="s">
        <v>126</v>
      </c>
      <c r="C24" s="373"/>
      <c r="D24" s="373"/>
      <c r="E24" s="374"/>
      <c r="F24" s="364">
        <f>SUM(F25)</f>
        <v>23000</v>
      </c>
      <c r="G24" s="364">
        <f t="shared" ref="G24:L24" si="8">SUM(G25)</f>
        <v>22558</v>
      </c>
      <c r="H24" s="364">
        <f t="shared" si="8"/>
        <v>0</v>
      </c>
      <c r="I24" s="364">
        <f t="shared" si="8"/>
        <v>1420</v>
      </c>
      <c r="J24" s="364">
        <f t="shared" si="8"/>
        <v>1354</v>
      </c>
      <c r="K24" s="364">
        <f t="shared" si="8"/>
        <v>1354</v>
      </c>
      <c r="L24" s="364">
        <f t="shared" si="8"/>
        <v>66</v>
      </c>
      <c r="M24" s="356"/>
      <c r="N24" s="363"/>
      <c r="O24" s="352"/>
      <c r="P24" s="352"/>
    </row>
    <row r="25" spans="1:16">
      <c r="A25" s="365">
        <v>1</v>
      </c>
      <c r="B25" s="366" t="s">
        <v>127</v>
      </c>
      <c r="C25" s="367" t="s">
        <v>139</v>
      </c>
      <c r="D25" s="367" t="s">
        <v>305</v>
      </c>
      <c r="E25" s="368" t="s">
        <v>147</v>
      </c>
      <c r="F25" s="362">
        <v>23000</v>
      </c>
      <c r="G25" s="369">
        <v>22558</v>
      </c>
      <c r="H25" s="369"/>
      <c r="I25" s="369">
        <v>1420</v>
      </c>
      <c r="J25" s="369">
        <v>1354</v>
      </c>
      <c r="K25" s="369">
        <v>1354</v>
      </c>
      <c r="L25" s="370">
        <f>I25-J25</f>
        <v>66</v>
      </c>
      <c r="M25" s="371"/>
      <c r="N25" s="372"/>
      <c r="O25" s="247"/>
      <c r="P25" s="247"/>
    </row>
    <row r="26" spans="1:16" s="249" customFormat="1" ht="14.25">
      <c r="A26" s="353" t="s">
        <v>132</v>
      </c>
      <c r="B26" s="357" t="s">
        <v>115</v>
      </c>
      <c r="C26" s="373"/>
      <c r="D26" s="373"/>
      <c r="E26" s="374"/>
      <c r="F26" s="362"/>
      <c r="G26" s="360"/>
      <c r="H26" s="360"/>
      <c r="I26" s="360"/>
      <c r="J26" s="360"/>
      <c r="K26" s="360"/>
      <c r="L26" s="355"/>
      <c r="M26" s="356"/>
      <c r="N26" s="363"/>
      <c r="O26" s="352"/>
      <c r="P26" s="352"/>
    </row>
    <row r="27" spans="1:16" s="249" customFormat="1" ht="14.25">
      <c r="A27" s="353" t="s">
        <v>133</v>
      </c>
      <c r="B27" s="357" t="s">
        <v>128</v>
      </c>
      <c r="C27" s="373"/>
      <c r="D27" s="373"/>
      <c r="E27" s="374"/>
      <c r="F27" s="362"/>
      <c r="G27" s="360"/>
      <c r="H27" s="360"/>
      <c r="I27" s="360"/>
      <c r="J27" s="360"/>
      <c r="K27" s="360"/>
      <c r="L27" s="355"/>
      <c r="M27" s="356"/>
      <c r="N27" s="363"/>
      <c r="O27" s="352"/>
      <c r="P27" s="352"/>
    </row>
    <row r="28" spans="1:16" s="249" customFormat="1" ht="14.25">
      <c r="A28" s="353" t="s">
        <v>134</v>
      </c>
      <c r="B28" s="357" t="s">
        <v>120</v>
      </c>
      <c r="C28" s="373"/>
      <c r="D28" s="373"/>
      <c r="E28" s="374"/>
      <c r="F28" s="364">
        <f>SUM(F29)</f>
        <v>14990</v>
      </c>
      <c r="G28" s="364">
        <f t="shared" ref="G28:L28" si="9">SUM(G29)</f>
        <v>1530</v>
      </c>
      <c r="H28" s="364">
        <f t="shared" si="9"/>
        <v>986</v>
      </c>
      <c r="I28" s="364">
        <f t="shared" si="9"/>
        <v>2250</v>
      </c>
      <c r="J28" s="364">
        <f t="shared" si="9"/>
        <v>2250</v>
      </c>
      <c r="K28" s="364">
        <f t="shared" si="9"/>
        <v>750</v>
      </c>
      <c r="L28" s="364">
        <f t="shared" si="9"/>
        <v>0</v>
      </c>
      <c r="M28" s="356"/>
      <c r="N28" s="363"/>
      <c r="O28" s="352"/>
      <c r="P28" s="352"/>
    </row>
    <row r="29" spans="1:16" ht="24">
      <c r="A29" s="365">
        <v>1</v>
      </c>
      <c r="B29" s="366" t="s">
        <v>129</v>
      </c>
      <c r="C29" s="367" t="s">
        <v>140</v>
      </c>
      <c r="D29" s="367"/>
      <c r="E29" s="368" t="s">
        <v>148</v>
      </c>
      <c r="F29" s="362">
        <v>14990</v>
      </c>
      <c r="G29" s="369">
        <v>1530</v>
      </c>
      <c r="H29" s="369">
        <v>986</v>
      </c>
      <c r="I29" s="369">
        <v>2250</v>
      </c>
      <c r="J29" s="369">
        <v>2250</v>
      </c>
      <c r="K29" s="369">
        <v>750</v>
      </c>
      <c r="L29" s="370">
        <f>I29-J29</f>
        <v>0</v>
      </c>
      <c r="M29" s="371"/>
      <c r="N29" s="372"/>
      <c r="O29" s="247"/>
      <c r="P29" s="247"/>
    </row>
    <row r="30" spans="1:16">
      <c r="A30" s="353" t="s">
        <v>10</v>
      </c>
      <c r="B30" s="357" t="s">
        <v>149</v>
      </c>
      <c r="C30" s="375"/>
      <c r="D30" s="375"/>
      <c r="E30" s="375"/>
      <c r="F30" s="364">
        <f>F31+F58+F68</f>
        <v>435408.16800000001</v>
      </c>
      <c r="G30" s="364">
        <f t="shared" ref="G30:L30" si="10">G31+G58+G68</f>
        <v>142145.30700000003</v>
      </c>
      <c r="H30" s="364">
        <f t="shared" si="10"/>
        <v>27847.501</v>
      </c>
      <c r="I30" s="364">
        <f t="shared" si="10"/>
        <v>131491</v>
      </c>
      <c r="J30" s="364">
        <f t="shared" si="10"/>
        <v>35709.256000000001</v>
      </c>
      <c r="K30" s="364">
        <f t="shared" si="10"/>
        <v>27769.356</v>
      </c>
      <c r="L30" s="364">
        <f t="shared" si="10"/>
        <v>95781.744000000006</v>
      </c>
      <c r="M30" s="376">
        <f>J30/I30*100</f>
        <v>27.157186423405406</v>
      </c>
      <c r="N30" s="357"/>
      <c r="O30" s="247"/>
      <c r="P30" s="247">
        <f>I31+I20+I58</f>
        <v>46997.5</v>
      </c>
    </row>
    <row r="31" spans="1:16" s="249" customFormat="1" ht="14.25">
      <c r="A31" s="353" t="s">
        <v>12</v>
      </c>
      <c r="B31" s="357" t="s">
        <v>272</v>
      </c>
      <c r="C31" s="373"/>
      <c r="D31" s="373"/>
      <c r="E31" s="374"/>
      <c r="F31" s="364">
        <f>F32+F39+F43+F52+F53</f>
        <v>142853.228</v>
      </c>
      <c r="G31" s="364">
        <f t="shared" ref="G31:L31" si="11">G32+G39+G43+G52+G53</f>
        <v>110106.84100000001</v>
      </c>
      <c r="H31" s="364">
        <f t="shared" si="11"/>
        <v>14285</v>
      </c>
      <c r="I31" s="364">
        <f t="shared" si="11"/>
        <v>26065</v>
      </c>
      <c r="J31" s="364">
        <f t="shared" si="11"/>
        <v>25767.256000000001</v>
      </c>
      <c r="K31" s="364">
        <f t="shared" si="11"/>
        <v>22777.256000000001</v>
      </c>
      <c r="L31" s="364">
        <f t="shared" si="11"/>
        <v>297.74399999999997</v>
      </c>
      <c r="M31" s="356">
        <f>J31/I31*100</f>
        <v>98.857686552848662</v>
      </c>
      <c r="N31" s="363"/>
      <c r="O31" s="352"/>
      <c r="P31" s="352"/>
    </row>
    <row r="32" spans="1:16" s="249" customFormat="1" ht="14.25">
      <c r="A32" s="353" t="s">
        <v>130</v>
      </c>
      <c r="B32" s="357" t="s">
        <v>123</v>
      </c>
      <c r="C32" s="373"/>
      <c r="D32" s="373"/>
      <c r="E32" s="374"/>
      <c r="F32" s="364">
        <f>SUM(F33:F38)</f>
        <v>55306.228000000003</v>
      </c>
      <c r="G32" s="364">
        <f t="shared" ref="G32:L32" si="12">SUM(G33:G38)</f>
        <v>44650.084999999999</v>
      </c>
      <c r="H32" s="364">
        <f t="shared" si="12"/>
        <v>0</v>
      </c>
      <c r="I32" s="364">
        <f t="shared" si="12"/>
        <v>1952.9150000000002</v>
      </c>
      <c r="J32" s="364">
        <f t="shared" si="12"/>
        <v>1811.8240000000001</v>
      </c>
      <c r="K32" s="364">
        <f t="shared" si="12"/>
        <v>1811.8240000000001</v>
      </c>
      <c r="L32" s="364">
        <f t="shared" si="12"/>
        <v>141.09099999999995</v>
      </c>
      <c r="M32" s="356"/>
      <c r="N32" s="363"/>
      <c r="O32" s="352"/>
      <c r="P32" s="352"/>
    </row>
    <row r="33" spans="1:16" ht="24">
      <c r="A33" s="365">
        <v>1</v>
      </c>
      <c r="B33" s="366" t="s">
        <v>273</v>
      </c>
      <c r="C33" s="367" t="s">
        <v>200</v>
      </c>
      <c r="D33" s="367" t="s">
        <v>306</v>
      </c>
      <c r="E33" s="368" t="s">
        <v>216</v>
      </c>
      <c r="F33" s="362">
        <v>30600</v>
      </c>
      <c r="G33" s="369">
        <v>24907</v>
      </c>
      <c r="H33" s="369"/>
      <c r="I33" s="377">
        <v>715.72199999999998</v>
      </c>
      <c r="J33" s="369">
        <v>715.72199999999998</v>
      </c>
      <c r="K33" s="369">
        <v>715.72199999999998</v>
      </c>
      <c r="L33" s="370">
        <f>I33-J33</f>
        <v>0</v>
      </c>
      <c r="M33" s="371"/>
      <c r="N33" s="372"/>
      <c r="O33" s="247"/>
      <c r="P33" s="247"/>
    </row>
    <row r="34" spans="1:16">
      <c r="A34" s="365">
        <v>2</v>
      </c>
      <c r="B34" s="366" t="s">
        <v>274</v>
      </c>
      <c r="C34" s="367" t="s">
        <v>135</v>
      </c>
      <c r="D34" s="367"/>
      <c r="E34" s="368" t="s">
        <v>217</v>
      </c>
      <c r="F34" s="362">
        <v>970</v>
      </c>
      <c r="G34" s="369">
        <v>951.07500000000005</v>
      </c>
      <c r="H34" s="369"/>
      <c r="I34" s="377">
        <v>140.53700000000001</v>
      </c>
      <c r="J34" s="369">
        <v>140.53700000000001</v>
      </c>
      <c r="K34" s="369">
        <v>140.53700000000001</v>
      </c>
      <c r="L34" s="370">
        <f t="shared" ref="L34:L51" si="13">I34-J34</f>
        <v>0</v>
      </c>
      <c r="M34" s="371"/>
      <c r="N34" s="372"/>
      <c r="O34" s="247"/>
      <c r="P34" s="247"/>
    </row>
    <row r="35" spans="1:16" ht="24">
      <c r="A35" s="365">
        <v>3</v>
      </c>
      <c r="B35" s="366" t="s">
        <v>275</v>
      </c>
      <c r="C35" s="367" t="s">
        <v>200</v>
      </c>
      <c r="D35" s="367" t="s">
        <v>307</v>
      </c>
      <c r="E35" s="368" t="s">
        <v>218</v>
      </c>
      <c r="F35" s="362">
        <v>12500</v>
      </c>
      <c r="G35" s="369">
        <v>9873.01</v>
      </c>
      <c r="H35" s="369"/>
      <c r="I35" s="377">
        <v>608.01</v>
      </c>
      <c r="J35" s="378">
        <v>571.90700000000004</v>
      </c>
      <c r="K35" s="378">
        <v>571.90700000000004</v>
      </c>
      <c r="L35" s="370">
        <f t="shared" si="13"/>
        <v>36.102999999999952</v>
      </c>
      <c r="M35" s="371"/>
      <c r="N35" s="372"/>
      <c r="O35" s="247"/>
      <c r="P35" s="247"/>
    </row>
    <row r="36" spans="1:16" ht="25.5">
      <c r="A36" s="365">
        <v>4</v>
      </c>
      <c r="B36" s="366" t="s">
        <v>276</v>
      </c>
      <c r="C36" s="367" t="s">
        <v>200</v>
      </c>
      <c r="D36" s="367"/>
      <c r="E36" s="368" t="s">
        <v>219</v>
      </c>
      <c r="F36" s="362">
        <v>2236.2280000000001</v>
      </c>
      <c r="G36" s="369">
        <v>2169</v>
      </c>
      <c r="H36" s="369"/>
      <c r="I36" s="377">
        <v>179.01499999999999</v>
      </c>
      <c r="J36" s="369">
        <v>169.01499999999999</v>
      </c>
      <c r="K36" s="369">
        <v>169.01499999999999</v>
      </c>
      <c r="L36" s="370">
        <f t="shared" si="13"/>
        <v>10</v>
      </c>
      <c r="M36" s="371"/>
      <c r="N36" s="372"/>
      <c r="O36" s="247"/>
      <c r="P36" s="247"/>
    </row>
    <row r="37" spans="1:16">
      <c r="A37" s="365">
        <v>5</v>
      </c>
      <c r="B37" s="366" t="s">
        <v>277</v>
      </c>
      <c r="C37" s="367" t="s">
        <v>201</v>
      </c>
      <c r="D37" s="367"/>
      <c r="E37" s="368" t="s">
        <v>220</v>
      </c>
      <c r="F37" s="362">
        <v>2500</v>
      </c>
      <c r="G37" s="369">
        <v>964</v>
      </c>
      <c r="H37" s="369"/>
      <c r="I37" s="377">
        <v>246.25</v>
      </c>
      <c r="J37" s="378">
        <v>151.262</v>
      </c>
      <c r="K37" s="378">
        <v>151.262</v>
      </c>
      <c r="L37" s="370">
        <f t="shared" si="13"/>
        <v>94.988</v>
      </c>
      <c r="M37" s="371"/>
      <c r="N37" s="372"/>
      <c r="O37" s="247"/>
      <c r="P37" s="247"/>
    </row>
    <row r="38" spans="1:16" ht="24">
      <c r="A38" s="365">
        <v>6</v>
      </c>
      <c r="B38" s="366" t="s">
        <v>150</v>
      </c>
      <c r="C38" s="367" t="s">
        <v>202</v>
      </c>
      <c r="D38" s="367"/>
      <c r="E38" s="368" t="s">
        <v>221</v>
      </c>
      <c r="F38" s="362">
        <v>6500</v>
      </c>
      <c r="G38" s="369">
        <v>5786</v>
      </c>
      <c r="H38" s="369"/>
      <c r="I38" s="377">
        <v>63.381</v>
      </c>
      <c r="J38" s="378">
        <v>63.381</v>
      </c>
      <c r="K38" s="378">
        <v>63.381</v>
      </c>
      <c r="L38" s="370">
        <f t="shared" si="13"/>
        <v>0</v>
      </c>
      <c r="M38" s="371"/>
      <c r="N38" s="372"/>
      <c r="O38" s="247"/>
      <c r="P38" s="247"/>
    </row>
    <row r="39" spans="1:16" s="249" customFormat="1" ht="14.25">
      <c r="A39" s="353" t="s">
        <v>131</v>
      </c>
      <c r="B39" s="357" t="s">
        <v>126</v>
      </c>
      <c r="C39" s="373"/>
      <c r="D39" s="373"/>
      <c r="E39" s="374"/>
      <c r="F39" s="364">
        <f>SUM(F40:F42)</f>
        <v>20747</v>
      </c>
      <c r="G39" s="364">
        <f t="shared" ref="G39:L39" si="14">SUM(G40:G42)</f>
        <v>20138</v>
      </c>
      <c r="H39" s="364">
        <f t="shared" si="14"/>
        <v>0</v>
      </c>
      <c r="I39" s="364">
        <f t="shared" si="14"/>
        <v>3772.085</v>
      </c>
      <c r="J39" s="364">
        <f t="shared" si="14"/>
        <v>3772.085</v>
      </c>
      <c r="K39" s="364">
        <f t="shared" si="14"/>
        <v>3772.085</v>
      </c>
      <c r="L39" s="364">
        <f t="shared" si="14"/>
        <v>0</v>
      </c>
      <c r="M39" s="356"/>
      <c r="N39" s="363"/>
      <c r="O39" s="352"/>
      <c r="P39" s="352"/>
    </row>
    <row r="40" spans="1:16">
      <c r="A40" s="365">
        <v>1</v>
      </c>
      <c r="B40" s="366" t="s">
        <v>278</v>
      </c>
      <c r="C40" s="367" t="s">
        <v>203</v>
      </c>
      <c r="D40" s="379"/>
      <c r="E40" s="368" t="s">
        <v>222</v>
      </c>
      <c r="F40" s="362">
        <v>6997</v>
      </c>
      <c r="G40" s="369">
        <v>6650</v>
      </c>
      <c r="H40" s="369"/>
      <c r="I40" s="369">
        <v>682.08500000000004</v>
      </c>
      <c r="J40" s="369">
        <v>682.08500000000004</v>
      </c>
      <c r="K40" s="369">
        <v>682.08500000000004</v>
      </c>
      <c r="L40" s="370">
        <f t="shared" si="13"/>
        <v>0</v>
      </c>
      <c r="M40" s="371"/>
      <c r="N40" s="372"/>
      <c r="O40" s="247"/>
      <c r="P40" s="247"/>
    </row>
    <row r="41" spans="1:16">
      <c r="A41" s="365">
        <v>2</v>
      </c>
      <c r="B41" s="366" t="s">
        <v>279</v>
      </c>
      <c r="C41" s="367" t="s">
        <v>138</v>
      </c>
      <c r="D41" s="367" t="s">
        <v>308</v>
      </c>
      <c r="E41" s="368" t="s">
        <v>223</v>
      </c>
      <c r="F41" s="362">
        <v>6800</v>
      </c>
      <c r="G41" s="369">
        <v>6788</v>
      </c>
      <c r="H41" s="369"/>
      <c r="I41" s="369">
        <v>1700</v>
      </c>
      <c r="J41" s="369">
        <v>1700</v>
      </c>
      <c r="K41" s="369">
        <v>1700</v>
      </c>
      <c r="L41" s="370">
        <f t="shared" si="13"/>
        <v>0</v>
      </c>
      <c r="M41" s="371"/>
      <c r="N41" s="372"/>
      <c r="O41" s="247"/>
      <c r="P41" s="247"/>
    </row>
    <row r="42" spans="1:16">
      <c r="A42" s="365">
        <v>3</v>
      </c>
      <c r="B42" s="366" t="s">
        <v>280</v>
      </c>
      <c r="C42" s="367" t="s">
        <v>204</v>
      </c>
      <c r="D42" s="367" t="s">
        <v>308</v>
      </c>
      <c r="E42" s="368" t="s">
        <v>224</v>
      </c>
      <c r="F42" s="362">
        <v>6950</v>
      </c>
      <c r="G42" s="369">
        <v>6700</v>
      </c>
      <c r="H42" s="369"/>
      <c r="I42" s="369">
        <v>1390</v>
      </c>
      <c r="J42" s="369">
        <v>1390</v>
      </c>
      <c r="K42" s="369">
        <v>1390</v>
      </c>
      <c r="L42" s="370">
        <f t="shared" si="13"/>
        <v>0</v>
      </c>
      <c r="M42" s="371"/>
      <c r="N42" s="372"/>
      <c r="O42" s="247"/>
      <c r="P42" s="247"/>
    </row>
    <row r="43" spans="1:16" s="249" customFormat="1" ht="14.25">
      <c r="A43" s="353" t="s">
        <v>132</v>
      </c>
      <c r="B43" s="357" t="s">
        <v>115</v>
      </c>
      <c r="C43" s="373"/>
      <c r="D43" s="373"/>
      <c r="E43" s="374"/>
      <c r="F43" s="364">
        <f>SUM(F44:F51)</f>
        <v>31350</v>
      </c>
      <c r="G43" s="364">
        <f t="shared" ref="G43:L43" si="15">SUM(G44:G51)</f>
        <v>29508.667000000001</v>
      </c>
      <c r="H43" s="364">
        <f t="shared" si="15"/>
        <v>0</v>
      </c>
      <c r="I43" s="364">
        <f t="shared" si="15"/>
        <v>13640</v>
      </c>
      <c r="J43" s="364">
        <f t="shared" si="15"/>
        <v>13640</v>
      </c>
      <c r="K43" s="364">
        <f t="shared" si="15"/>
        <v>13640</v>
      </c>
      <c r="L43" s="364">
        <f t="shared" si="15"/>
        <v>0</v>
      </c>
      <c r="M43" s="356"/>
      <c r="N43" s="363"/>
      <c r="O43" s="352"/>
      <c r="P43" s="352"/>
    </row>
    <row r="44" spans="1:16">
      <c r="A44" s="365">
        <v>1</v>
      </c>
      <c r="B44" s="366" t="s">
        <v>281</v>
      </c>
      <c r="C44" s="367" t="s">
        <v>205</v>
      </c>
      <c r="D44" s="367" t="s">
        <v>309</v>
      </c>
      <c r="E44" s="368" t="s">
        <v>225</v>
      </c>
      <c r="F44" s="362">
        <v>6000</v>
      </c>
      <c r="G44" s="369">
        <v>5980.4960000000001</v>
      </c>
      <c r="H44" s="369"/>
      <c r="I44" s="369">
        <v>2850</v>
      </c>
      <c r="J44" s="369">
        <v>2850</v>
      </c>
      <c r="K44" s="369">
        <v>2850</v>
      </c>
      <c r="L44" s="370">
        <f t="shared" si="13"/>
        <v>0</v>
      </c>
      <c r="M44" s="371"/>
      <c r="N44" s="372"/>
      <c r="O44" s="247"/>
      <c r="P44" s="247"/>
    </row>
    <row r="45" spans="1:16">
      <c r="A45" s="365">
        <v>2</v>
      </c>
      <c r="B45" s="366" t="s">
        <v>282</v>
      </c>
      <c r="C45" s="367" t="s">
        <v>202</v>
      </c>
      <c r="D45" s="367" t="s">
        <v>309</v>
      </c>
      <c r="E45" s="368" t="s">
        <v>226</v>
      </c>
      <c r="F45" s="362">
        <v>6500</v>
      </c>
      <c r="G45" s="369">
        <v>5341.8140000000003</v>
      </c>
      <c r="H45" s="369"/>
      <c r="I45" s="369">
        <v>3050</v>
      </c>
      <c r="J45" s="369">
        <v>3050</v>
      </c>
      <c r="K45" s="369">
        <v>3050</v>
      </c>
      <c r="L45" s="370">
        <f t="shared" si="13"/>
        <v>0</v>
      </c>
      <c r="M45" s="371"/>
      <c r="N45" s="372"/>
      <c r="O45" s="247"/>
      <c r="P45" s="247"/>
    </row>
    <row r="46" spans="1:16">
      <c r="A46" s="365">
        <v>3</v>
      </c>
      <c r="B46" s="366" t="s">
        <v>283</v>
      </c>
      <c r="C46" s="367" t="s">
        <v>206</v>
      </c>
      <c r="D46" s="367" t="s">
        <v>309</v>
      </c>
      <c r="E46" s="368" t="s">
        <v>227</v>
      </c>
      <c r="F46" s="362">
        <v>4200</v>
      </c>
      <c r="G46" s="369">
        <v>4192.357</v>
      </c>
      <c r="H46" s="369"/>
      <c r="I46" s="369">
        <v>1860</v>
      </c>
      <c r="J46" s="369">
        <v>1860</v>
      </c>
      <c r="K46" s="369">
        <v>1860</v>
      </c>
      <c r="L46" s="370">
        <f t="shared" si="13"/>
        <v>0</v>
      </c>
      <c r="M46" s="371"/>
      <c r="N46" s="372"/>
      <c r="O46" s="247"/>
      <c r="P46" s="247"/>
    </row>
    <row r="47" spans="1:16">
      <c r="A47" s="365">
        <v>4</v>
      </c>
      <c r="B47" s="366" t="s">
        <v>284</v>
      </c>
      <c r="C47" s="367" t="s">
        <v>207</v>
      </c>
      <c r="D47" s="367" t="s">
        <v>309</v>
      </c>
      <c r="E47" s="368" t="s">
        <v>228</v>
      </c>
      <c r="F47" s="362">
        <v>2050</v>
      </c>
      <c r="G47" s="369">
        <v>1800</v>
      </c>
      <c r="H47" s="369"/>
      <c r="I47" s="369">
        <v>660</v>
      </c>
      <c r="J47" s="369">
        <v>660</v>
      </c>
      <c r="K47" s="369">
        <v>660</v>
      </c>
      <c r="L47" s="370">
        <f t="shared" si="13"/>
        <v>0</v>
      </c>
      <c r="M47" s="371"/>
      <c r="N47" s="372"/>
      <c r="O47" s="247"/>
      <c r="P47" s="247"/>
    </row>
    <row r="48" spans="1:16">
      <c r="A48" s="365">
        <v>5</v>
      </c>
      <c r="B48" s="366" t="s">
        <v>285</v>
      </c>
      <c r="C48" s="367" t="s">
        <v>203</v>
      </c>
      <c r="D48" s="367" t="s">
        <v>309</v>
      </c>
      <c r="E48" s="368" t="s">
        <v>229</v>
      </c>
      <c r="F48" s="362">
        <v>2100</v>
      </c>
      <c r="G48" s="369">
        <v>2084</v>
      </c>
      <c r="H48" s="369"/>
      <c r="I48" s="369">
        <v>720</v>
      </c>
      <c r="J48" s="369">
        <v>720</v>
      </c>
      <c r="K48" s="369">
        <v>720</v>
      </c>
      <c r="L48" s="370">
        <f t="shared" si="13"/>
        <v>0</v>
      </c>
      <c r="M48" s="371"/>
      <c r="N48" s="372"/>
      <c r="O48" s="247"/>
      <c r="P48" s="247"/>
    </row>
    <row r="49" spans="1:16">
      <c r="A49" s="365">
        <v>6</v>
      </c>
      <c r="B49" s="366" t="s">
        <v>286</v>
      </c>
      <c r="C49" s="367" t="s">
        <v>202</v>
      </c>
      <c r="D49" s="367" t="s">
        <v>309</v>
      </c>
      <c r="E49" s="368" t="s">
        <v>230</v>
      </c>
      <c r="F49" s="362">
        <v>3500</v>
      </c>
      <c r="G49" s="369">
        <v>3456</v>
      </c>
      <c r="H49" s="369"/>
      <c r="I49" s="369">
        <v>1500</v>
      </c>
      <c r="J49" s="369">
        <v>1500</v>
      </c>
      <c r="K49" s="369">
        <v>1500</v>
      </c>
      <c r="L49" s="370">
        <f t="shared" si="13"/>
        <v>0</v>
      </c>
      <c r="M49" s="371"/>
      <c r="N49" s="372"/>
      <c r="O49" s="247"/>
      <c r="P49" s="247"/>
    </row>
    <row r="50" spans="1:16">
      <c r="A50" s="365">
        <v>7</v>
      </c>
      <c r="B50" s="366" t="s">
        <v>287</v>
      </c>
      <c r="C50" s="367" t="s">
        <v>202</v>
      </c>
      <c r="D50" s="367" t="s">
        <v>309</v>
      </c>
      <c r="E50" s="368" t="s">
        <v>231</v>
      </c>
      <c r="F50" s="362">
        <v>3600</v>
      </c>
      <c r="G50" s="369">
        <v>3565</v>
      </c>
      <c r="H50" s="369"/>
      <c r="I50" s="369">
        <v>1500</v>
      </c>
      <c r="J50" s="369">
        <v>1500</v>
      </c>
      <c r="K50" s="369">
        <v>1500</v>
      </c>
      <c r="L50" s="370">
        <f t="shared" si="13"/>
        <v>0</v>
      </c>
      <c r="M50" s="371"/>
      <c r="N50" s="372"/>
      <c r="O50" s="247"/>
      <c r="P50" s="247"/>
    </row>
    <row r="51" spans="1:16">
      <c r="A51" s="365">
        <v>8</v>
      </c>
      <c r="B51" s="366" t="s">
        <v>288</v>
      </c>
      <c r="C51" s="367" t="s">
        <v>135</v>
      </c>
      <c r="D51" s="367" t="s">
        <v>309</v>
      </c>
      <c r="E51" s="368" t="s">
        <v>232</v>
      </c>
      <c r="F51" s="362">
        <v>3400</v>
      </c>
      <c r="G51" s="369">
        <v>3089</v>
      </c>
      <c r="H51" s="369"/>
      <c r="I51" s="369">
        <v>1500</v>
      </c>
      <c r="J51" s="369">
        <v>1500</v>
      </c>
      <c r="K51" s="369">
        <v>1500</v>
      </c>
      <c r="L51" s="370">
        <f t="shared" si="13"/>
        <v>0</v>
      </c>
      <c r="M51" s="371"/>
      <c r="N51" s="372"/>
      <c r="O51" s="247"/>
      <c r="P51" s="247"/>
    </row>
    <row r="52" spans="1:16" s="249" customFormat="1" ht="14.25">
      <c r="A52" s="353" t="s">
        <v>133</v>
      </c>
      <c r="B52" s="357" t="s">
        <v>128</v>
      </c>
      <c r="C52" s="373"/>
      <c r="D52" s="373"/>
      <c r="E52" s="374"/>
      <c r="F52" s="364">
        <v>0</v>
      </c>
      <c r="G52" s="360"/>
      <c r="H52" s="360"/>
      <c r="I52" s="360"/>
      <c r="J52" s="360"/>
      <c r="K52" s="360"/>
      <c r="L52" s="355"/>
      <c r="M52" s="356"/>
      <c r="N52" s="363"/>
      <c r="O52" s="352"/>
      <c r="P52" s="352"/>
    </row>
    <row r="53" spans="1:16" s="249" customFormat="1" ht="14.25">
      <c r="A53" s="353" t="s">
        <v>195</v>
      </c>
      <c r="B53" s="357" t="s">
        <v>120</v>
      </c>
      <c r="C53" s="373"/>
      <c r="D53" s="373"/>
      <c r="E53" s="374"/>
      <c r="F53" s="364">
        <f>SUM(F54:F57)</f>
        <v>35450</v>
      </c>
      <c r="G53" s="364">
        <f t="shared" ref="G53:L53" si="16">SUM(G54:G57)</f>
        <v>15810.089</v>
      </c>
      <c r="H53" s="364">
        <f t="shared" si="16"/>
        <v>14285</v>
      </c>
      <c r="I53" s="364">
        <f t="shared" si="16"/>
        <v>6700</v>
      </c>
      <c r="J53" s="364">
        <f t="shared" si="16"/>
        <v>6543.3469999999998</v>
      </c>
      <c r="K53" s="364">
        <f t="shared" si="16"/>
        <v>3553.3469999999998</v>
      </c>
      <c r="L53" s="364">
        <f t="shared" si="16"/>
        <v>156.65300000000002</v>
      </c>
      <c r="M53" s="356"/>
      <c r="N53" s="363"/>
      <c r="O53" s="352"/>
      <c r="P53" s="352"/>
    </row>
    <row r="54" spans="1:16">
      <c r="A54" s="365">
        <v>1</v>
      </c>
      <c r="B54" s="366" t="s">
        <v>289</v>
      </c>
      <c r="C54" s="367" t="s">
        <v>208</v>
      </c>
      <c r="D54" s="367">
        <v>2022</v>
      </c>
      <c r="E54" s="368" t="s">
        <v>233</v>
      </c>
      <c r="F54" s="362">
        <v>2500</v>
      </c>
      <c r="G54" s="369">
        <v>1710.0889999999999</v>
      </c>
      <c r="H54" s="369">
        <v>1085</v>
      </c>
      <c r="I54" s="369">
        <v>900</v>
      </c>
      <c r="J54" s="369">
        <v>900</v>
      </c>
      <c r="K54" s="369">
        <v>400</v>
      </c>
      <c r="L54" s="370">
        <f t="shared" ref="L54:L57" si="17">I54-J54</f>
        <v>0</v>
      </c>
      <c r="M54" s="371"/>
      <c r="N54" s="372"/>
      <c r="O54" s="247"/>
      <c r="P54" s="247"/>
    </row>
    <row r="55" spans="1:16">
      <c r="A55" s="365">
        <v>2</v>
      </c>
      <c r="B55" s="366" t="s">
        <v>290</v>
      </c>
      <c r="C55" s="367" t="s">
        <v>138</v>
      </c>
      <c r="D55" s="367">
        <v>2022</v>
      </c>
      <c r="E55" s="368" t="s">
        <v>234</v>
      </c>
      <c r="F55" s="362">
        <v>6950</v>
      </c>
      <c r="G55" s="369">
        <v>5000</v>
      </c>
      <c r="H55" s="369">
        <v>5000</v>
      </c>
      <c r="I55" s="369">
        <v>2000</v>
      </c>
      <c r="J55" s="369">
        <v>1843.347</v>
      </c>
      <c r="K55" s="369">
        <v>853.34699999999998</v>
      </c>
      <c r="L55" s="370">
        <f t="shared" si="17"/>
        <v>156.65300000000002</v>
      </c>
      <c r="M55" s="371"/>
      <c r="N55" s="372"/>
      <c r="O55" s="247"/>
      <c r="P55" s="247"/>
    </row>
    <row r="56" spans="1:16">
      <c r="A56" s="365">
        <v>3</v>
      </c>
      <c r="B56" s="366" t="s">
        <v>291</v>
      </c>
      <c r="C56" s="367" t="s">
        <v>138</v>
      </c>
      <c r="D56" s="367">
        <v>2022</v>
      </c>
      <c r="E56" s="368" t="s">
        <v>235</v>
      </c>
      <c r="F56" s="362">
        <v>6000</v>
      </c>
      <c r="G56" s="369">
        <v>4800</v>
      </c>
      <c r="H56" s="369">
        <v>3900</v>
      </c>
      <c r="I56" s="369">
        <v>1800</v>
      </c>
      <c r="J56" s="369">
        <v>1800</v>
      </c>
      <c r="K56" s="369">
        <v>1800</v>
      </c>
      <c r="L56" s="370">
        <f t="shared" si="17"/>
        <v>0</v>
      </c>
      <c r="M56" s="371"/>
      <c r="N56" s="372"/>
      <c r="O56" s="247"/>
      <c r="P56" s="247"/>
    </row>
    <row r="57" spans="1:16">
      <c r="A57" s="365">
        <v>4</v>
      </c>
      <c r="B57" s="366" t="s">
        <v>292</v>
      </c>
      <c r="C57" s="367" t="s">
        <v>138</v>
      </c>
      <c r="D57" s="367">
        <v>2022</v>
      </c>
      <c r="E57" s="368" t="s">
        <v>236</v>
      </c>
      <c r="F57" s="362">
        <v>20000</v>
      </c>
      <c r="G57" s="369">
        <v>4300</v>
      </c>
      <c r="H57" s="369">
        <v>4300</v>
      </c>
      <c r="I57" s="369">
        <v>2000</v>
      </c>
      <c r="J57" s="369">
        <v>2000</v>
      </c>
      <c r="K57" s="369">
        <v>500</v>
      </c>
      <c r="L57" s="370">
        <f t="shared" si="17"/>
        <v>0</v>
      </c>
      <c r="M57" s="371"/>
      <c r="N57" s="372"/>
      <c r="O57" s="247"/>
      <c r="P57" s="247"/>
    </row>
    <row r="58" spans="1:16" s="249" customFormat="1" ht="14.25">
      <c r="A58" s="353" t="s">
        <v>14</v>
      </c>
      <c r="B58" s="357" t="s">
        <v>293</v>
      </c>
      <c r="C58" s="373"/>
      <c r="D58" s="373"/>
      <c r="E58" s="374"/>
      <c r="F58" s="364">
        <f>F59+F62</f>
        <v>40083.94</v>
      </c>
      <c r="G58" s="364">
        <f t="shared" ref="G58:L58" si="18">G59+G62</f>
        <v>22466.705000000002</v>
      </c>
      <c r="H58" s="364">
        <f t="shared" si="18"/>
        <v>4000</v>
      </c>
      <c r="I58" s="364">
        <f t="shared" si="18"/>
        <v>15000</v>
      </c>
      <c r="J58" s="364">
        <f t="shared" si="18"/>
        <v>9942</v>
      </c>
      <c r="K58" s="364">
        <f t="shared" si="18"/>
        <v>4992.1000000000004</v>
      </c>
      <c r="L58" s="364">
        <f t="shared" si="18"/>
        <v>5058</v>
      </c>
      <c r="M58" s="356">
        <f>J58/I58*100</f>
        <v>66.28</v>
      </c>
      <c r="N58" s="363"/>
      <c r="O58" s="352"/>
      <c r="P58" s="352"/>
    </row>
    <row r="59" spans="1:16" s="249" customFormat="1" ht="25.5">
      <c r="A59" s="353" t="s">
        <v>196</v>
      </c>
      <c r="B59" s="357" t="s">
        <v>294</v>
      </c>
      <c r="C59" s="373"/>
      <c r="D59" s="373"/>
      <c r="E59" s="374"/>
      <c r="F59" s="364">
        <f>SUM(F60:F61)</f>
        <v>5103.9399999999996</v>
      </c>
      <c r="G59" s="364">
        <f t="shared" ref="G59:L59" si="19">SUM(G60:G61)</f>
        <v>4763.8280000000004</v>
      </c>
      <c r="H59" s="364">
        <f t="shared" si="19"/>
        <v>0</v>
      </c>
      <c r="I59" s="364">
        <f t="shared" si="19"/>
        <v>1907</v>
      </c>
      <c r="J59" s="364">
        <f t="shared" si="19"/>
        <v>1600</v>
      </c>
      <c r="K59" s="364">
        <f t="shared" si="19"/>
        <v>1600</v>
      </c>
      <c r="L59" s="364">
        <f t="shared" si="19"/>
        <v>307</v>
      </c>
      <c r="M59" s="356"/>
      <c r="N59" s="363"/>
      <c r="O59" s="352"/>
      <c r="P59" s="352"/>
    </row>
    <row r="60" spans="1:16" ht="25.5">
      <c r="A60" s="365">
        <v>1</v>
      </c>
      <c r="B60" s="366" t="s">
        <v>295</v>
      </c>
      <c r="C60" s="367"/>
      <c r="D60" s="367"/>
      <c r="E60" s="368" t="s">
        <v>237</v>
      </c>
      <c r="F60" s="362">
        <v>2092.9029999999998</v>
      </c>
      <c r="G60" s="369">
        <v>1967.066</v>
      </c>
      <c r="H60" s="369"/>
      <c r="I60" s="369">
        <v>600</v>
      </c>
      <c r="J60" s="369">
        <v>600</v>
      </c>
      <c r="K60" s="369">
        <v>600</v>
      </c>
      <c r="L60" s="370">
        <f t="shared" ref="L60:L61" si="20">I60-J60</f>
        <v>0</v>
      </c>
      <c r="M60" s="371"/>
      <c r="N60" s="372"/>
      <c r="O60" s="247"/>
      <c r="P60" s="247"/>
    </row>
    <row r="61" spans="1:16">
      <c r="A61" s="365">
        <v>2</v>
      </c>
      <c r="B61" s="366" t="s">
        <v>296</v>
      </c>
      <c r="C61" s="367"/>
      <c r="D61" s="367"/>
      <c r="E61" s="368" t="s">
        <v>238</v>
      </c>
      <c r="F61" s="362">
        <v>3011.0369999999998</v>
      </c>
      <c r="G61" s="369">
        <v>2796.7620000000002</v>
      </c>
      <c r="H61" s="369"/>
      <c r="I61" s="369">
        <v>1307</v>
      </c>
      <c r="J61" s="369">
        <v>1000</v>
      </c>
      <c r="K61" s="369">
        <v>1000</v>
      </c>
      <c r="L61" s="370">
        <f t="shared" si="20"/>
        <v>307</v>
      </c>
      <c r="M61" s="371"/>
      <c r="N61" s="372"/>
      <c r="O61" s="247"/>
      <c r="P61" s="247"/>
    </row>
    <row r="62" spans="1:16" s="249" customFormat="1" ht="14.25">
      <c r="A62" s="353" t="s">
        <v>197</v>
      </c>
      <c r="B62" s="357" t="s">
        <v>297</v>
      </c>
      <c r="C62" s="373"/>
      <c r="D62" s="373"/>
      <c r="E62" s="374"/>
      <c r="F62" s="364">
        <f>F63+F65+F66</f>
        <v>34980</v>
      </c>
      <c r="G62" s="364">
        <f t="shared" ref="G62:L62" si="21">G63+G65+G66</f>
        <v>17702.877</v>
      </c>
      <c r="H62" s="364">
        <f t="shared" si="21"/>
        <v>4000</v>
      </c>
      <c r="I62" s="364">
        <f t="shared" si="21"/>
        <v>13093</v>
      </c>
      <c r="J62" s="364">
        <f t="shared" si="21"/>
        <v>8342</v>
      </c>
      <c r="K62" s="364">
        <f t="shared" si="21"/>
        <v>3392.1</v>
      </c>
      <c r="L62" s="364">
        <f t="shared" si="21"/>
        <v>4751</v>
      </c>
      <c r="M62" s="356"/>
      <c r="N62" s="363"/>
      <c r="O62" s="352"/>
      <c r="P62" s="352"/>
    </row>
    <row r="63" spans="1:16" s="249" customFormat="1" ht="14.25">
      <c r="A63" s="353" t="s">
        <v>130</v>
      </c>
      <c r="B63" s="357" t="s">
        <v>126</v>
      </c>
      <c r="C63" s="373"/>
      <c r="D63" s="373"/>
      <c r="E63" s="374"/>
      <c r="F63" s="364">
        <f>SUM(F64)</f>
        <v>6980</v>
      </c>
      <c r="G63" s="364">
        <f t="shared" ref="G63:L63" si="22">SUM(G64)</f>
        <v>6883.8770000000004</v>
      </c>
      <c r="H63" s="364">
        <f t="shared" si="22"/>
        <v>0</v>
      </c>
      <c r="I63" s="364">
        <f t="shared" si="22"/>
        <v>3093</v>
      </c>
      <c r="J63" s="364">
        <f t="shared" si="22"/>
        <v>2000</v>
      </c>
      <c r="K63" s="364">
        <f t="shared" si="22"/>
        <v>2000</v>
      </c>
      <c r="L63" s="364">
        <f t="shared" si="22"/>
        <v>1093</v>
      </c>
      <c r="M63" s="356"/>
      <c r="N63" s="363"/>
      <c r="O63" s="352"/>
      <c r="P63" s="352"/>
    </row>
    <row r="64" spans="1:16">
      <c r="A64" s="365">
        <v>1</v>
      </c>
      <c r="B64" s="366" t="s">
        <v>298</v>
      </c>
      <c r="C64" s="367"/>
      <c r="D64" s="367"/>
      <c r="E64" s="368" t="s">
        <v>239</v>
      </c>
      <c r="F64" s="362">
        <v>6980</v>
      </c>
      <c r="G64" s="369">
        <v>6883.8770000000004</v>
      </c>
      <c r="H64" s="369"/>
      <c r="I64" s="369">
        <v>3093</v>
      </c>
      <c r="J64" s="369">
        <v>2000</v>
      </c>
      <c r="K64" s="369">
        <v>2000</v>
      </c>
      <c r="L64" s="370">
        <f t="shared" ref="L64" si="23">I64-J64</f>
        <v>1093</v>
      </c>
      <c r="M64" s="371"/>
      <c r="N64" s="372"/>
      <c r="O64" s="247"/>
      <c r="P64" s="247"/>
    </row>
    <row r="65" spans="1:16" s="249" customFormat="1" ht="14.25">
      <c r="A65" s="353" t="s">
        <v>131</v>
      </c>
      <c r="B65" s="357" t="s">
        <v>115</v>
      </c>
      <c r="C65" s="373"/>
      <c r="D65" s="373"/>
      <c r="E65" s="374"/>
      <c r="F65" s="364">
        <v>0</v>
      </c>
      <c r="G65" s="360"/>
      <c r="H65" s="360"/>
      <c r="I65" s="360"/>
      <c r="J65" s="360"/>
      <c r="K65" s="360"/>
      <c r="L65" s="355"/>
      <c r="M65" s="356"/>
      <c r="N65" s="363"/>
      <c r="O65" s="352"/>
      <c r="P65" s="352"/>
    </row>
    <row r="66" spans="1:16" s="249" customFormat="1" ht="14.25">
      <c r="A66" s="353" t="s">
        <v>132</v>
      </c>
      <c r="B66" s="357" t="s">
        <v>128</v>
      </c>
      <c r="C66" s="373"/>
      <c r="D66" s="373"/>
      <c r="E66" s="374"/>
      <c r="F66" s="364">
        <f>SUM(F67)</f>
        <v>28000</v>
      </c>
      <c r="G66" s="364">
        <f t="shared" ref="G66:L66" si="24">SUM(G67)</f>
        <v>10819</v>
      </c>
      <c r="H66" s="364">
        <f t="shared" si="24"/>
        <v>4000</v>
      </c>
      <c r="I66" s="364">
        <f t="shared" si="24"/>
        <v>10000</v>
      </c>
      <c r="J66" s="364">
        <f t="shared" si="24"/>
        <v>6342</v>
      </c>
      <c r="K66" s="364">
        <f t="shared" si="24"/>
        <v>1392.1</v>
      </c>
      <c r="L66" s="364">
        <f t="shared" si="24"/>
        <v>3658</v>
      </c>
      <c r="M66" s="356"/>
      <c r="N66" s="363"/>
      <c r="O66" s="352"/>
      <c r="P66" s="352"/>
    </row>
    <row r="67" spans="1:16" ht="25.5">
      <c r="A67" s="365">
        <v>1</v>
      </c>
      <c r="B67" s="366" t="s">
        <v>299</v>
      </c>
      <c r="C67" s="367" t="s">
        <v>138</v>
      </c>
      <c r="D67" s="367">
        <v>2022</v>
      </c>
      <c r="E67" s="368" t="s">
        <v>240</v>
      </c>
      <c r="F67" s="362">
        <v>28000</v>
      </c>
      <c r="G67" s="369">
        <v>10819</v>
      </c>
      <c r="H67" s="369">
        <v>4000</v>
      </c>
      <c r="I67" s="369">
        <v>10000</v>
      </c>
      <c r="J67" s="369">
        <v>6342</v>
      </c>
      <c r="K67" s="369">
        <v>1392.1</v>
      </c>
      <c r="L67" s="370">
        <f t="shared" ref="L67" si="25">I67-J67</f>
        <v>3658</v>
      </c>
      <c r="M67" s="371"/>
      <c r="N67" s="372"/>
      <c r="O67" s="247"/>
      <c r="P67" s="247"/>
    </row>
    <row r="68" spans="1:16" s="249" customFormat="1" ht="14.25">
      <c r="A68" s="353" t="s">
        <v>16</v>
      </c>
      <c r="B68" s="357" t="s">
        <v>151</v>
      </c>
      <c r="C68" s="373"/>
      <c r="D68" s="373"/>
      <c r="E68" s="374"/>
      <c r="F68" s="364">
        <f>F69+F72+F85</f>
        <v>252471</v>
      </c>
      <c r="G68" s="364">
        <f t="shared" ref="G68:L68" si="26">G69+G72+G85</f>
        <v>9571.7609999999986</v>
      </c>
      <c r="H68" s="364">
        <f t="shared" si="26"/>
        <v>9562.5010000000002</v>
      </c>
      <c r="I68" s="364">
        <f t="shared" si="26"/>
        <v>90426</v>
      </c>
      <c r="J68" s="364">
        <f t="shared" si="26"/>
        <v>0</v>
      </c>
      <c r="K68" s="364">
        <f t="shared" si="26"/>
        <v>0</v>
      </c>
      <c r="L68" s="364">
        <f t="shared" si="26"/>
        <v>90426</v>
      </c>
      <c r="M68" s="356">
        <f>J68/I68*100</f>
        <v>0</v>
      </c>
      <c r="N68" s="363"/>
      <c r="O68" s="352"/>
      <c r="P68" s="352"/>
    </row>
    <row r="69" spans="1:16" s="249" customFormat="1" ht="14.25">
      <c r="A69" s="353" t="s">
        <v>198</v>
      </c>
      <c r="B69" s="357" t="s">
        <v>152</v>
      </c>
      <c r="C69" s="373"/>
      <c r="D69" s="373"/>
      <c r="E69" s="374"/>
      <c r="F69" s="364">
        <f>F70</f>
        <v>1000</v>
      </c>
      <c r="G69" s="364">
        <f t="shared" ref="G69:L69" si="27">G70</f>
        <v>59.874000000000002</v>
      </c>
      <c r="H69" s="364">
        <f t="shared" si="27"/>
        <v>59.6</v>
      </c>
      <c r="I69" s="364">
        <f t="shared" si="27"/>
        <v>800</v>
      </c>
      <c r="J69" s="364">
        <f t="shared" si="27"/>
        <v>0</v>
      </c>
      <c r="K69" s="364">
        <f t="shared" si="27"/>
        <v>0</v>
      </c>
      <c r="L69" s="364">
        <f t="shared" si="27"/>
        <v>800</v>
      </c>
      <c r="M69" s="356"/>
      <c r="N69" s="363"/>
      <c r="O69" s="352"/>
      <c r="P69" s="352"/>
    </row>
    <row r="70" spans="1:16">
      <c r="A70" s="365"/>
      <c r="B70" s="357" t="s">
        <v>120</v>
      </c>
      <c r="C70" s="367"/>
      <c r="D70" s="367"/>
      <c r="E70" s="368"/>
      <c r="F70" s="364">
        <f>SUM(F71)</f>
        <v>1000</v>
      </c>
      <c r="G70" s="364">
        <f t="shared" ref="G70:L70" si="28">SUM(G71)</f>
        <v>59.874000000000002</v>
      </c>
      <c r="H70" s="364">
        <f t="shared" si="28"/>
        <v>59.6</v>
      </c>
      <c r="I70" s="364">
        <f t="shared" si="28"/>
        <v>800</v>
      </c>
      <c r="J70" s="364">
        <f t="shared" si="28"/>
        <v>0</v>
      </c>
      <c r="K70" s="364">
        <f t="shared" si="28"/>
        <v>0</v>
      </c>
      <c r="L70" s="364">
        <f t="shared" si="28"/>
        <v>800</v>
      </c>
      <c r="M70" s="371"/>
      <c r="N70" s="372"/>
      <c r="O70" s="247"/>
      <c r="P70" s="247"/>
    </row>
    <row r="71" spans="1:16" ht="25.5">
      <c r="A71" s="365">
        <v>1</v>
      </c>
      <c r="B71" s="380" t="s">
        <v>153</v>
      </c>
      <c r="C71" s="367" t="s">
        <v>209</v>
      </c>
      <c r="D71" s="381" t="s">
        <v>310</v>
      </c>
      <c r="E71" s="368" t="s">
        <v>241</v>
      </c>
      <c r="F71" s="382">
        <v>1000</v>
      </c>
      <c r="G71" s="369">
        <v>59.874000000000002</v>
      </c>
      <c r="H71" s="369">
        <v>59.6</v>
      </c>
      <c r="I71" s="369">
        <v>800</v>
      </c>
      <c r="J71" s="369"/>
      <c r="K71" s="369"/>
      <c r="L71" s="370">
        <f t="shared" ref="L71" si="29">I71-J71</f>
        <v>800</v>
      </c>
      <c r="M71" s="371"/>
      <c r="N71" s="372"/>
      <c r="O71" s="247"/>
      <c r="P71" s="247"/>
    </row>
    <row r="72" spans="1:16" s="249" customFormat="1" ht="14.25">
      <c r="A72" s="353" t="s">
        <v>199</v>
      </c>
      <c r="B72" s="357" t="s">
        <v>154</v>
      </c>
      <c r="C72" s="373"/>
      <c r="D72" s="373"/>
      <c r="E72" s="374"/>
      <c r="F72" s="364">
        <f>F73</f>
        <v>143797</v>
      </c>
      <c r="G72" s="364">
        <f t="shared" ref="G72:L72" si="30">G73</f>
        <v>4073.1379999999999</v>
      </c>
      <c r="H72" s="364">
        <f t="shared" si="30"/>
        <v>4073.1379999999999</v>
      </c>
      <c r="I72" s="364">
        <f t="shared" si="30"/>
        <v>45808</v>
      </c>
      <c r="J72" s="364">
        <f t="shared" si="30"/>
        <v>0</v>
      </c>
      <c r="K72" s="364">
        <f t="shared" si="30"/>
        <v>0</v>
      </c>
      <c r="L72" s="364">
        <f t="shared" si="30"/>
        <v>45808</v>
      </c>
      <c r="M72" s="356"/>
      <c r="N72" s="363"/>
      <c r="O72" s="352"/>
      <c r="P72" s="352"/>
    </row>
    <row r="73" spans="1:16">
      <c r="A73" s="365"/>
      <c r="B73" s="357" t="s">
        <v>120</v>
      </c>
      <c r="C73" s="367"/>
      <c r="D73" s="367"/>
      <c r="E73" s="368"/>
      <c r="F73" s="364">
        <f>SUM(F74:F84)</f>
        <v>143797</v>
      </c>
      <c r="G73" s="364">
        <f t="shared" ref="G73:L73" si="31">SUM(G74:G84)</f>
        <v>4073.1379999999999</v>
      </c>
      <c r="H73" s="364">
        <f t="shared" si="31"/>
        <v>4073.1379999999999</v>
      </c>
      <c r="I73" s="364">
        <f t="shared" si="31"/>
        <v>45808</v>
      </c>
      <c r="J73" s="364">
        <f t="shared" si="31"/>
        <v>0</v>
      </c>
      <c r="K73" s="364">
        <f t="shared" si="31"/>
        <v>0</v>
      </c>
      <c r="L73" s="364">
        <f t="shared" si="31"/>
        <v>45808</v>
      </c>
      <c r="M73" s="371"/>
      <c r="N73" s="372"/>
      <c r="O73" s="247"/>
      <c r="P73" s="247"/>
    </row>
    <row r="74" spans="1:16">
      <c r="A74" s="365">
        <v>1</v>
      </c>
      <c r="B74" s="380" t="s">
        <v>155</v>
      </c>
      <c r="C74" s="367" t="s">
        <v>203</v>
      </c>
      <c r="D74" s="367" t="s">
        <v>311</v>
      </c>
      <c r="E74" s="368" t="s">
        <v>242</v>
      </c>
      <c r="F74" s="382">
        <v>20000</v>
      </c>
      <c r="G74" s="369">
        <f>H74</f>
        <v>624.62599999999998</v>
      </c>
      <c r="H74" s="369">
        <v>624.62599999999998</v>
      </c>
      <c r="I74" s="369">
        <v>8000</v>
      </c>
      <c r="J74" s="369"/>
      <c r="K74" s="369"/>
      <c r="L74" s="370">
        <f t="shared" ref="L74:L84" si="32">I74-J74</f>
        <v>8000</v>
      </c>
      <c r="M74" s="371"/>
      <c r="N74" s="372"/>
      <c r="O74" s="247"/>
      <c r="P74" s="247"/>
    </row>
    <row r="75" spans="1:16" ht="48">
      <c r="A75" s="365">
        <v>2</v>
      </c>
      <c r="B75" s="380" t="s">
        <v>156</v>
      </c>
      <c r="C75" s="367" t="s">
        <v>210</v>
      </c>
      <c r="D75" s="367" t="s">
        <v>311</v>
      </c>
      <c r="E75" s="368" t="s">
        <v>243</v>
      </c>
      <c r="F75" s="382">
        <v>35000</v>
      </c>
      <c r="G75" s="369">
        <f t="shared" ref="G75:G84" si="33">H75</f>
        <v>560</v>
      </c>
      <c r="H75" s="369">
        <v>560</v>
      </c>
      <c r="I75" s="369">
        <v>9612</v>
      </c>
      <c r="J75" s="369"/>
      <c r="K75" s="369"/>
      <c r="L75" s="370">
        <f t="shared" si="32"/>
        <v>9612</v>
      </c>
      <c r="M75" s="371"/>
      <c r="N75" s="372"/>
      <c r="O75" s="247"/>
      <c r="P75" s="247"/>
    </row>
    <row r="76" spans="1:16" ht="25.5">
      <c r="A76" s="365">
        <v>3</v>
      </c>
      <c r="B76" s="380" t="s">
        <v>157</v>
      </c>
      <c r="C76" s="367" t="s">
        <v>211</v>
      </c>
      <c r="D76" s="367" t="s">
        <v>311</v>
      </c>
      <c r="E76" s="368" t="s">
        <v>244</v>
      </c>
      <c r="F76" s="382">
        <v>35000</v>
      </c>
      <c r="G76" s="369">
        <f t="shared" si="33"/>
        <v>680.60400000000004</v>
      </c>
      <c r="H76" s="369">
        <v>680.60400000000004</v>
      </c>
      <c r="I76" s="369">
        <v>9613</v>
      </c>
      <c r="J76" s="369"/>
      <c r="K76" s="369"/>
      <c r="L76" s="370">
        <f t="shared" si="32"/>
        <v>9613</v>
      </c>
      <c r="M76" s="371"/>
      <c r="N76" s="372"/>
      <c r="O76" s="247"/>
      <c r="P76" s="247"/>
    </row>
    <row r="77" spans="1:16" ht="24">
      <c r="A77" s="365">
        <v>4</v>
      </c>
      <c r="B77" s="380" t="s">
        <v>158</v>
      </c>
      <c r="C77" s="367" t="s">
        <v>212</v>
      </c>
      <c r="D77" s="367" t="s">
        <v>311</v>
      </c>
      <c r="E77" s="368" t="s">
        <v>245</v>
      </c>
      <c r="F77" s="382">
        <v>4556</v>
      </c>
      <c r="G77" s="369">
        <f t="shared" si="33"/>
        <v>217</v>
      </c>
      <c r="H77" s="369">
        <v>217</v>
      </c>
      <c r="I77" s="369">
        <v>1823</v>
      </c>
      <c r="J77" s="369"/>
      <c r="K77" s="369"/>
      <c r="L77" s="370">
        <f t="shared" si="32"/>
        <v>1823</v>
      </c>
      <c r="M77" s="371"/>
      <c r="N77" s="372"/>
      <c r="O77" s="247"/>
      <c r="P77" s="247"/>
    </row>
    <row r="78" spans="1:16" ht="24">
      <c r="A78" s="365">
        <v>5</v>
      </c>
      <c r="B78" s="380" t="s">
        <v>159</v>
      </c>
      <c r="C78" s="367" t="s">
        <v>212</v>
      </c>
      <c r="D78" s="367" t="s">
        <v>311</v>
      </c>
      <c r="E78" s="368" t="s">
        <v>246</v>
      </c>
      <c r="F78" s="382">
        <v>4000</v>
      </c>
      <c r="G78" s="369">
        <f t="shared" si="33"/>
        <v>218</v>
      </c>
      <c r="H78" s="369">
        <v>218</v>
      </c>
      <c r="I78" s="369">
        <v>1600</v>
      </c>
      <c r="J78" s="369"/>
      <c r="K78" s="369"/>
      <c r="L78" s="370">
        <f t="shared" si="32"/>
        <v>1600</v>
      </c>
      <c r="M78" s="371"/>
      <c r="N78" s="372"/>
      <c r="O78" s="247"/>
      <c r="P78" s="247"/>
    </row>
    <row r="79" spans="1:16">
      <c r="A79" s="365">
        <v>6</v>
      </c>
      <c r="B79" s="380" t="s">
        <v>160</v>
      </c>
      <c r="C79" s="367" t="s">
        <v>202</v>
      </c>
      <c r="D79" s="367" t="s">
        <v>311</v>
      </c>
      <c r="E79" s="368" t="s">
        <v>247</v>
      </c>
      <c r="F79" s="382">
        <v>5400</v>
      </c>
      <c r="G79" s="369">
        <f t="shared" si="33"/>
        <v>274</v>
      </c>
      <c r="H79" s="369">
        <v>274</v>
      </c>
      <c r="I79" s="369">
        <v>2160</v>
      </c>
      <c r="J79" s="369"/>
      <c r="K79" s="369"/>
      <c r="L79" s="370">
        <f t="shared" si="32"/>
        <v>2160</v>
      </c>
      <c r="M79" s="371"/>
      <c r="N79" s="372"/>
      <c r="O79" s="247"/>
      <c r="P79" s="247"/>
    </row>
    <row r="80" spans="1:16" ht="24">
      <c r="A80" s="365">
        <v>7</v>
      </c>
      <c r="B80" s="380" t="s">
        <v>161</v>
      </c>
      <c r="C80" s="367" t="s">
        <v>212</v>
      </c>
      <c r="D80" s="367" t="s">
        <v>311</v>
      </c>
      <c r="E80" s="368" t="s">
        <v>248</v>
      </c>
      <c r="F80" s="382">
        <v>5000</v>
      </c>
      <c r="G80" s="369">
        <f t="shared" si="33"/>
        <v>282</v>
      </c>
      <c r="H80" s="369">
        <v>282</v>
      </c>
      <c r="I80" s="369">
        <v>2000</v>
      </c>
      <c r="J80" s="369"/>
      <c r="K80" s="369"/>
      <c r="L80" s="370">
        <f t="shared" si="32"/>
        <v>2000</v>
      </c>
      <c r="M80" s="371"/>
      <c r="N80" s="372"/>
      <c r="O80" s="247"/>
      <c r="P80" s="247"/>
    </row>
    <row r="81" spans="1:16" ht="24">
      <c r="A81" s="365">
        <v>8</v>
      </c>
      <c r="B81" s="380" t="s">
        <v>162</v>
      </c>
      <c r="C81" s="367" t="s">
        <v>212</v>
      </c>
      <c r="D81" s="367" t="s">
        <v>311</v>
      </c>
      <c r="E81" s="368" t="s">
        <v>249</v>
      </c>
      <c r="F81" s="382">
        <v>4500</v>
      </c>
      <c r="G81" s="369">
        <f t="shared" si="33"/>
        <v>305.90800000000002</v>
      </c>
      <c r="H81" s="369">
        <v>305.90800000000002</v>
      </c>
      <c r="I81" s="369">
        <v>1800</v>
      </c>
      <c r="J81" s="369"/>
      <c r="K81" s="369"/>
      <c r="L81" s="370">
        <f t="shared" si="32"/>
        <v>1800</v>
      </c>
      <c r="M81" s="371"/>
      <c r="N81" s="372"/>
      <c r="O81" s="247"/>
      <c r="P81" s="247"/>
    </row>
    <row r="82" spans="1:16" ht="36">
      <c r="A82" s="365">
        <v>9</v>
      </c>
      <c r="B82" s="380" t="s">
        <v>163</v>
      </c>
      <c r="C82" s="367" t="s">
        <v>213</v>
      </c>
      <c r="D82" s="367" t="s">
        <v>311</v>
      </c>
      <c r="E82" s="368" t="s">
        <v>250</v>
      </c>
      <c r="F82" s="382">
        <v>24841</v>
      </c>
      <c r="G82" s="369">
        <f t="shared" si="33"/>
        <v>600</v>
      </c>
      <c r="H82" s="369">
        <v>600</v>
      </c>
      <c r="I82" s="369">
        <v>7000</v>
      </c>
      <c r="J82" s="369"/>
      <c r="K82" s="369"/>
      <c r="L82" s="370">
        <f t="shared" si="32"/>
        <v>7000</v>
      </c>
      <c r="M82" s="371"/>
      <c r="N82" s="372"/>
      <c r="O82" s="247"/>
      <c r="P82" s="247"/>
    </row>
    <row r="83" spans="1:16">
      <c r="A83" s="365">
        <v>10</v>
      </c>
      <c r="B83" s="380" t="s">
        <v>164</v>
      </c>
      <c r="C83" s="367" t="s">
        <v>202</v>
      </c>
      <c r="D83" s="367" t="s">
        <v>311</v>
      </c>
      <c r="E83" s="368" t="s">
        <v>251</v>
      </c>
      <c r="F83" s="382">
        <v>4000</v>
      </c>
      <c r="G83" s="369">
        <f t="shared" si="33"/>
        <v>232</v>
      </c>
      <c r="H83" s="369">
        <v>232</v>
      </c>
      <c r="I83" s="369">
        <v>1600</v>
      </c>
      <c r="J83" s="369"/>
      <c r="K83" s="369"/>
      <c r="L83" s="370">
        <f t="shared" si="32"/>
        <v>1600</v>
      </c>
      <c r="M83" s="371"/>
      <c r="N83" s="372"/>
      <c r="O83" s="247"/>
      <c r="P83" s="247"/>
    </row>
    <row r="84" spans="1:16" ht="24">
      <c r="A84" s="365">
        <v>11</v>
      </c>
      <c r="B84" s="380" t="s">
        <v>165</v>
      </c>
      <c r="C84" s="367" t="s">
        <v>212</v>
      </c>
      <c r="D84" s="367" t="s">
        <v>311</v>
      </c>
      <c r="E84" s="368" t="s">
        <v>252</v>
      </c>
      <c r="F84" s="382">
        <v>1500</v>
      </c>
      <c r="G84" s="369">
        <f t="shared" si="33"/>
        <v>79</v>
      </c>
      <c r="H84" s="369">
        <v>79</v>
      </c>
      <c r="I84" s="369">
        <v>600</v>
      </c>
      <c r="J84" s="369"/>
      <c r="K84" s="369"/>
      <c r="L84" s="370">
        <f t="shared" si="32"/>
        <v>600</v>
      </c>
      <c r="M84" s="371"/>
      <c r="N84" s="372"/>
      <c r="O84" s="247"/>
      <c r="P84" s="247"/>
    </row>
    <row r="85" spans="1:16" s="249" customFormat="1" ht="14.25">
      <c r="A85" s="353" t="s">
        <v>199</v>
      </c>
      <c r="B85" s="357" t="s">
        <v>166</v>
      </c>
      <c r="C85" s="373"/>
      <c r="D85" s="373"/>
      <c r="E85" s="374"/>
      <c r="F85" s="364">
        <f>F86</f>
        <v>107674</v>
      </c>
      <c r="G85" s="364">
        <f t="shared" ref="G85:L85" si="34">G86</f>
        <v>5438.7489999999998</v>
      </c>
      <c r="H85" s="364">
        <f t="shared" si="34"/>
        <v>5429.762999999999</v>
      </c>
      <c r="I85" s="364">
        <f t="shared" si="34"/>
        <v>43818</v>
      </c>
      <c r="J85" s="364">
        <f t="shared" si="34"/>
        <v>0</v>
      </c>
      <c r="K85" s="364">
        <f t="shared" si="34"/>
        <v>0</v>
      </c>
      <c r="L85" s="364">
        <f t="shared" si="34"/>
        <v>43818</v>
      </c>
      <c r="M85" s="356"/>
      <c r="N85" s="363"/>
      <c r="O85" s="352"/>
      <c r="P85" s="352"/>
    </row>
    <row r="86" spans="1:16" s="249" customFormat="1" ht="14.25">
      <c r="A86" s="353"/>
      <c r="B86" s="357" t="s">
        <v>120</v>
      </c>
      <c r="C86" s="373"/>
      <c r="D86" s="373"/>
      <c r="E86" s="374"/>
      <c r="F86" s="364">
        <f>F87+F90+F93+F95+F104+F107+F109</f>
        <v>107674</v>
      </c>
      <c r="G86" s="364">
        <f t="shared" ref="G86:L86" si="35">G87+G90+G93+G95+G104+G107+G109</f>
        <v>5438.7489999999998</v>
      </c>
      <c r="H86" s="364">
        <f t="shared" si="35"/>
        <v>5429.762999999999</v>
      </c>
      <c r="I86" s="364">
        <f t="shared" si="35"/>
        <v>43818</v>
      </c>
      <c r="J86" s="364">
        <f t="shared" si="35"/>
        <v>0</v>
      </c>
      <c r="K86" s="364">
        <f t="shared" si="35"/>
        <v>0</v>
      </c>
      <c r="L86" s="364">
        <f t="shared" si="35"/>
        <v>43818</v>
      </c>
      <c r="M86" s="356"/>
      <c r="N86" s="363"/>
      <c r="O86" s="352"/>
      <c r="P86" s="352"/>
    </row>
    <row r="87" spans="1:16" ht="25.5">
      <c r="A87" s="365"/>
      <c r="B87" s="383" t="s">
        <v>167</v>
      </c>
      <c r="C87" s="367"/>
      <c r="D87" s="367"/>
      <c r="E87" s="368"/>
      <c r="F87" s="384">
        <f>SUM(F88:F89)</f>
        <v>5811</v>
      </c>
      <c r="G87" s="384">
        <f t="shared" ref="G87:L87" si="36">SUM(G88:G89)</f>
        <v>380</v>
      </c>
      <c r="H87" s="384">
        <f t="shared" si="36"/>
        <v>380</v>
      </c>
      <c r="I87" s="384">
        <f t="shared" si="36"/>
        <v>4433</v>
      </c>
      <c r="J87" s="384">
        <f t="shared" si="36"/>
        <v>0</v>
      </c>
      <c r="K87" s="384">
        <f t="shared" si="36"/>
        <v>0</v>
      </c>
      <c r="L87" s="384">
        <f t="shared" si="36"/>
        <v>4433</v>
      </c>
      <c r="M87" s="371"/>
      <c r="N87" s="372"/>
      <c r="O87" s="247"/>
      <c r="P87" s="247"/>
    </row>
    <row r="88" spans="1:16">
      <c r="A88" s="365">
        <v>1</v>
      </c>
      <c r="B88" s="380" t="s">
        <v>168</v>
      </c>
      <c r="C88" s="367" t="s">
        <v>204</v>
      </c>
      <c r="D88" s="367" t="s">
        <v>311</v>
      </c>
      <c r="E88" s="368" t="s">
        <v>253</v>
      </c>
      <c r="F88" s="362">
        <v>2905</v>
      </c>
      <c r="G88" s="369">
        <f t="shared" ref="G88:G92" si="37">H88</f>
        <v>175</v>
      </c>
      <c r="H88" s="369">
        <v>175</v>
      </c>
      <c r="I88" s="369">
        <v>2250</v>
      </c>
      <c r="J88" s="369"/>
      <c r="K88" s="369"/>
      <c r="L88" s="370">
        <f t="shared" ref="L88:L89" si="38">I88-J88</f>
        <v>2250</v>
      </c>
      <c r="M88" s="371"/>
      <c r="N88" s="372"/>
      <c r="O88" s="247"/>
      <c r="P88" s="247"/>
    </row>
    <row r="89" spans="1:16" ht="25.5">
      <c r="A89" s="365">
        <v>2</v>
      </c>
      <c r="B89" s="380" t="s">
        <v>169</v>
      </c>
      <c r="C89" s="367" t="s">
        <v>204</v>
      </c>
      <c r="D89" s="367" t="s">
        <v>311</v>
      </c>
      <c r="E89" s="368" t="s">
        <v>254</v>
      </c>
      <c r="F89" s="362">
        <v>2906</v>
      </c>
      <c r="G89" s="369">
        <f t="shared" si="37"/>
        <v>205</v>
      </c>
      <c r="H89" s="369">
        <v>205</v>
      </c>
      <c r="I89" s="369">
        <v>2183</v>
      </c>
      <c r="J89" s="369"/>
      <c r="K89" s="369"/>
      <c r="L89" s="370">
        <f t="shared" si="38"/>
        <v>2183</v>
      </c>
      <c r="M89" s="371"/>
      <c r="N89" s="372"/>
      <c r="O89" s="247"/>
      <c r="P89" s="247"/>
    </row>
    <row r="90" spans="1:16">
      <c r="A90" s="365"/>
      <c r="B90" s="383" t="s">
        <v>170</v>
      </c>
      <c r="C90" s="367"/>
      <c r="D90" s="367"/>
      <c r="E90" s="368"/>
      <c r="F90" s="384">
        <f>SUM(F91:F92)</f>
        <v>25400</v>
      </c>
      <c r="G90" s="384">
        <f t="shared" ref="G90:L90" si="39">SUM(G91:G92)</f>
        <v>811.89</v>
      </c>
      <c r="H90" s="384">
        <f t="shared" si="39"/>
        <v>811.89</v>
      </c>
      <c r="I90" s="384">
        <f t="shared" si="39"/>
        <v>3654</v>
      </c>
      <c r="J90" s="384">
        <f t="shared" si="39"/>
        <v>0</v>
      </c>
      <c r="K90" s="384">
        <f t="shared" si="39"/>
        <v>0</v>
      </c>
      <c r="L90" s="384">
        <f t="shared" si="39"/>
        <v>3654</v>
      </c>
      <c r="M90" s="371"/>
      <c r="N90" s="372"/>
      <c r="O90" s="247"/>
      <c r="P90" s="247"/>
    </row>
    <row r="91" spans="1:16" ht="25.5">
      <c r="A91" s="365">
        <v>1</v>
      </c>
      <c r="B91" s="385" t="s">
        <v>171</v>
      </c>
      <c r="C91" s="367" t="s">
        <v>202</v>
      </c>
      <c r="D91" s="367" t="s">
        <v>311</v>
      </c>
      <c r="E91" s="368" t="s">
        <v>255</v>
      </c>
      <c r="F91" s="382">
        <v>5900</v>
      </c>
      <c r="G91" s="369">
        <f t="shared" si="37"/>
        <v>311</v>
      </c>
      <c r="H91" s="369">
        <v>311</v>
      </c>
      <c r="I91" s="369">
        <v>1000</v>
      </c>
      <c r="J91" s="369"/>
      <c r="K91" s="369"/>
      <c r="L91" s="370">
        <f t="shared" ref="L91:L92" si="40">I91-J91</f>
        <v>1000</v>
      </c>
      <c r="M91" s="371"/>
      <c r="N91" s="372"/>
      <c r="O91" s="247"/>
      <c r="P91" s="247"/>
    </row>
    <row r="92" spans="1:16">
      <c r="A92" s="365">
        <v>2</v>
      </c>
      <c r="B92" s="385" t="s">
        <v>172</v>
      </c>
      <c r="C92" s="367" t="s">
        <v>204</v>
      </c>
      <c r="D92" s="367" t="s">
        <v>311</v>
      </c>
      <c r="E92" s="368" t="s">
        <v>256</v>
      </c>
      <c r="F92" s="382">
        <v>19500</v>
      </c>
      <c r="G92" s="369">
        <f t="shared" si="37"/>
        <v>500.89</v>
      </c>
      <c r="H92" s="369">
        <v>500.89</v>
      </c>
      <c r="I92" s="369">
        <v>2654</v>
      </c>
      <c r="J92" s="369"/>
      <c r="K92" s="369"/>
      <c r="L92" s="370">
        <f t="shared" si="40"/>
        <v>2654</v>
      </c>
      <c r="M92" s="371"/>
      <c r="N92" s="372"/>
      <c r="O92" s="247"/>
      <c r="P92" s="247"/>
    </row>
    <row r="93" spans="1:16" ht="25.5">
      <c r="A93" s="365"/>
      <c r="B93" s="383" t="s">
        <v>173</v>
      </c>
      <c r="C93" s="367"/>
      <c r="D93" s="367"/>
      <c r="E93" s="368"/>
      <c r="F93" s="362">
        <f>SUM(F94)</f>
        <v>0</v>
      </c>
      <c r="G93" s="362">
        <f t="shared" ref="G93:L93" si="41">SUM(G94)</f>
        <v>0</v>
      </c>
      <c r="H93" s="362">
        <f t="shared" si="41"/>
        <v>0</v>
      </c>
      <c r="I93" s="362">
        <f t="shared" si="41"/>
        <v>0</v>
      </c>
      <c r="J93" s="362">
        <f t="shared" si="41"/>
        <v>0</v>
      </c>
      <c r="K93" s="362">
        <f t="shared" si="41"/>
        <v>0</v>
      </c>
      <c r="L93" s="362">
        <f t="shared" si="41"/>
        <v>0</v>
      </c>
      <c r="M93" s="371"/>
      <c r="N93" s="372"/>
      <c r="O93" s="247"/>
      <c r="P93" s="247"/>
    </row>
    <row r="94" spans="1:16" ht="25.5">
      <c r="A94" s="365">
        <v>1</v>
      </c>
      <c r="B94" s="386" t="s">
        <v>174</v>
      </c>
      <c r="C94" s="367"/>
      <c r="D94" s="367"/>
      <c r="E94" s="368"/>
      <c r="F94" s="362"/>
      <c r="G94" s="369"/>
      <c r="H94" s="369"/>
      <c r="I94" s="369"/>
      <c r="J94" s="369"/>
      <c r="K94" s="369"/>
      <c r="L94" s="370"/>
      <c r="M94" s="371"/>
      <c r="N94" s="372"/>
      <c r="O94" s="247"/>
      <c r="P94" s="247"/>
    </row>
    <row r="95" spans="1:16" ht="25.5">
      <c r="A95" s="365"/>
      <c r="B95" s="383" t="s">
        <v>175</v>
      </c>
      <c r="C95" s="367"/>
      <c r="D95" s="367"/>
      <c r="E95" s="368"/>
      <c r="F95" s="384">
        <f>SUM(F96:F103)</f>
        <v>48140</v>
      </c>
      <c r="G95" s="384">
        <f t="shared" ref="G95:L95" si="42">SUM(G96:G103)</f>
        <v>2822.326</v>
      </c>
      <c r="H95" s="384">
        <f t="shared" si="42"/>
        <v>2822.326</v>
      </c>
      <c r="I95" s="384">
        <f t="shared" si="42"/>
        <v>23503</v>
      </c>
      <c r="J95" s="384">
        <f t="shared" si="42"/>
        <v>0</v>
      </c>
      <c r="K95" s="384">
        <f t="shared" si="42"/>
        <v>0</v>
      </c>
      <c r="L95" s="384">
        <f t="shared" si="42"/>
        <v>23503</v>
      </c>
      <c r="M95" s="371"/>
      <c r="N95" s="372"/>
      <c r="O95" s="247"/>
      <c r="P95" s="247"/>
    </row>
    <row r="96" spans="1:16" ht="25.5">
      <c r="A96" s="365">
        <v>1</v>
      </c>
      <c r="B96" s="366" t="s">
        <v>176</v>
      </c>
      <c r="C96" s="367" t="s">
        <v>202</v>
      </c>
      <c r="D96" s="367" t="s">
        <v>311</v>
      </c>
      <c r="E96" s="368" t="s">
        <v>257</v>
      </c>
      <c r="F96" s="362">
        <v>5500</v>
      </c>
      <c r="G96" s="369">
        <f t="shared" ref="G96:G105" si="43">H96</f>
        <v>296</v>
      </c>
      <c r="H96" s="369">
        <v>296</v>
      </c>
      <c r="I96" s="369">
        <v>2900</v>
      </c>
      <c r="J96" s="369"/>
      <c r="K96" s="369"/>
      <c r="L96" s="370">
        <f t="shared" ref="L96:L103" si="44">I96-J96</f>
        <v>2900</v>
      </c>
      <c r="M96" s="371"/>
      <c r="N96" s="372"/>
      <c r="O96" s="247"/>
      <c r="P96" s="247"/>
    </row>
    <row r="97" spans="1:16">
      <c r="A97" s="365">
        <v>2</v>
      </c>
      <c r="B97" s="366" t="s">
        <v>177</v>
      </c>
      <c r="C97" s="367" t="s">
        <v>207</v>
      </c>
      <c r="D97" s="367" t="s">
        <v>311</v>
      </c>
      <c r="E97" s="368" t="s">
        <v>258</v>
      </c>
      <c r="F97" s="362">
        <v>5100</v>
      </c>
      <c r="G97" s="369">
        <f t="shared" si="43"/>
        <v>392</v>
      </c>
      <c r="H97" s="369">
        <v>392</v>
      </c>
      <c r="I97" s="369">
        <v>2700</v>
      </c>
      <c r="J97" s="369"/>
      <c r="K97" s="369"/>
      <c r="L97" s="370">
        <f t="shared" si="44"/>
        <v>2700</v>
      </c>
      <c r="M97" s="371"/>
      <c r="N97" s="372"/>
      <c r="O97" s="247"/>
      <c r="P97" s="247"/>
    </row>
    <row r="98" spans="1:16">
      <c r="A98" s="365">
        <v>3</v>
      </c>
      <c r="B98" s="366" t="s">
        <v>178</v>
      </c>
      <c r="C98" s="367" t="s">
        <v>139</v>
      </c>
      <c r="D98" s="367" t="s">
        <v>311</v>
      </c>
      <c r="E98" s="368" t="s">
        <v>259</v>
      </c>
      <c r="F98" s="362">
        <v>5800</v>
      </c>
      <c r="G98" s="369">
        <f t="shared" si="43"/>
        <v>335</v>
      </c>
      <c r="H98" s="369">
        <v>335</v>
      </c>
      <c r="I98" s="369">
        <v>3100</v>
      </c>
      <c r="J98" s="369"/>
      <c r="K98" s="369"/>
      <c r="L98" s="370">
        <f t="shared" si="44"/>
        <v>3100</v>
      </c>
      <c r="M98" s="371"/>
      <c r="N98" s="372"/>
      <c r="O98" s="247"/>
      <c r="P98" s="247"/>
    </row>
    <row r="99" spans="1:16">
      <c r="A99" s="365">
        <v>4</v>
      </c>
      <c r="B99" s="366" t="s">
        <v>179</v>
      </c>
      <c r="C99" s="367" t="s">
        <v>214</v>
      </c>
      <c r="D99" s="367" t="s">
        <v>311</v>
      </c>
      <c r="E99" s="368" t="s">
        <v>260</v>
      </c>
      <c r="F99" s="362">
        <v>6800</v>
      </c>
      <c r="G99" s="369">
        <f t="shared" si="43"/>
        <v>326</v>
      </c>
      <c r="H99" s="369">
        <v>326</v>
      </c>
      <c r="I99" s="369">
        <v>3600</v>
      </c>
      <c r="J99" s="369"/>
      <c r="K99" s="369"/>
      <c r="L99" s="370">
        <f t="shared" si="44"/>
        <v>3600</v>
      </c>
      <c r="M99" s="371"/>
      <c r="N99" s="372"/>
      <c r="O99" s="247"/>
      <c r="P99" s="247"/>
    </row>
    <row r="100" spans="1:16">
      <c r="A100" s="365">
        <v>5</v>
      </c>
      <c r="B100" s="366" t="s">
        <v>180</v>
      </c>
      <c r="C100" s="367" t="s">
        <v>202</v>
      </c>
      <c r="D100" s="367" t="s">
        <v>311</v>
      </c>
      <c r="E100" s="368" t="s">
        <v>261</v>
      </c>
      <c r="F100" s="362">
        <v>5300</v>
      </c>
      <c r="G100" s="369">
        <f t="shared" si="43"/>
        <v>394</v>
      </c>
      <c r="H100" s="369">
        <v>394</v>
      </c>
      <c r="I100" s="369">
        <v>2800</v>
      </c>
      <c r="J100" s="369"/>
      <c r="K100" s="369"/>
      <c r="L100" s="370">
        <f t="shared" si="44"/>
        <v>2800</v>
      </c>
      <c r="M100" s="371"/>
      <c r="N100" s="372"/>
      <c r="O100" s="247"/>
      <c r="P100" s="247"/>
    </row>
    <row r="101" spans="1:16">
      <c r="A101" s="365">
        <v>6</v>
      </c>
      <c r="B101" s="366" t="s">
        <v>181</v>
      </c>
      <c r="C101" s="367" t="s">
        <v>204</v>
      </c>
      <c r="D101" s="367" t="s">
        <v>311</v>
      </c>
      <c r="E101" s="368" t="s">
        <v>262</v>
      </c>
      <c r="F101" s="362">
        <v>5200</v>
      </c>
      <c r="G101" s="369">
        <f t="shared" si="43"/>
        <v>309</v>
      </c>
      <c r="H101" s="369">
        <v>309</v>
      </c>
      <c r="I101" s="369">
        <v>2800</v>
      </c>
      <c r="J101" s="369"/>
      <c r="K101" s="369"/>
      <c r="L101" s="370">
        <f t="shared" si="44"/>
        <v>2800</v>
      </c>
      <c r="M101" s="371"/>
      <c r="N101" s="372"/>
      <c r="O101" s="247"/>
      <c r="P101" s="247"/>
    </row>
    <row r="102" spans="1:16">
      <c r="A102" s="365">
        <v>7</v>
      </c>
      <c r="B102" s="366" t="s">
        <v>182</v>
      </c>
      <c r="C102" s="367" t="s">
        <v>205</v>
      </c>
      <c r="D102" s="367" t="s">
        <v>311</v>
      </c>
      <c r="E102" s="368" t="s">
        <v>263</v>
      </c>
      <c r="F102" s="362">
        <v>8340</v>
      </c>
      <c r="G102" s="369">
        <f t="shared" si="43"/>
        <v>425.32600000000002</v>
      </c>
      <c r="H102" s="369">
        <v>425.32600000000002</v>
      </c>
      <c r="I102" s="369">
        <v>2303</v>
      </c>
      <c r="J102" s="369"/>
      <c r="K102" s="369"/>
      <c r="L102" s="370">
        <f t="shared" si="44"/>
        <v>2303</v>
      </c>
      <c r="M102" s="371"/>
      <c r="N102" s="372"/>
      <c r="O102" s="247"/>
      <c r="P102" s="247"/>
    </row>
    <row r="103" spans="1:16">
      <c r="A103" s="365">
        <v>8</v>
      </c>
      <c r="B103" s="366" t="s">
        <v>183</v>
      </c>
      <c r="C103" s="367" t="s">
        <v>215</v>
      </c>
      <c r="D103" s="367" t="s">
        <v>311</v>
      </c>
      <c r="E103" s="368" t="s">
        <v>264</v>
      </c>
      <c r="F103" s="362">
        <v>6100</v>
      </c>
      <c r="G103" s="369">
        <f t="shared" si="43"/>
        <v>345</v>
      </c>
      <c r="H103" s="369">
        <v>345</v>
      </c>
      <c r="I103" s="369">
        <v>3300</v>
      </c>
      <c r="J103" s="369"/>
      <c r="K103" s="369"/>
      <c r="L103" s="370">
        <f t="shared" si="44"/>
        <v>3300</v>
      </c>
      <c r="M103" s="371"/>
      <c r="N103" s="372"/>
      <c r="O103" s="247"/>
      <c r="P103" s="247"/>
    </row>
    <row r="104" spans="1:16" ht="51">
      <c r="A104" s="365"/>
      <c r="B104" s="383" t="s">
        <v>184</v>
      </c>
      <c r="C104" s="367"/>
      <c r="D104" s="367"/>
      <c r="E104" s="368"/>
      <c r="F104" s="384">
        <f>SUM(F105:F106)</f>
        <v>5923</v>
      </c>
      <c r="G104" s="384">
        <f t="shared" ref="G104:L104" si="45">SUM(G105:G106)</f>
        <v>298.91499999999996</v>
      </c>
      <c r="H104" s="384">
        <f t="shared" si="45"/>
        <v>289.92899999999997</v>
      </c>
      <c r="I104" s="384">
        <f t="shared" si="45"/>
        <v>3642</v>
      </c>
      <c r="J104" s="384">
        <f t="shared" si="45"/>
        <v>0</v>
      </c>
      <c r="K104" s="384">
        <f t="shared" si="45"/>
        <v>0</v>
      </c>
      <c r="L104" s="384">
        <f t="shared" si="45"/>
        <v>3642</v>
      </c>
      <c r="M104" s="371"/>
      <c r="N104" s="372"/>
      <c r="O104" s="247"/>
      <c r="P104" s="247"/>
    </row>
    <row r="105" spans="1:16">
      <c r="A105" s="365">
        <v>1</v>
      </c>
      <c r="B105" s="366" t="s">
        <v>185</v>
      </c>
      <c r="C105" s="367" t="s">
        <v>204</v>
      </c>
      <c r="D105" s="367" t="s">
        <v>311</v>
      </c>
      <c r="E105" s="368" t="s">
        <v>265</v>
      </c>
      <c r="F105" s="362">
        <v>2763</v>
      </c>
      <c r="G105" s="369">
        <f t="shared" si="43"/>
        <v>139.929</v>
      </c>
      <c r="H105" s="369">
        <v>139.929</v>
      </c>
      <c r="I105" s="369">
        <v>1700</v>
      </c>
      <c r="J105" s="369"/>
      <c r="K105" s="369"/>
      <c r="L105" s="370">
        <f t="shared" ref="L105:L106" si="46">I105-J105</f>
        <v>1700</v>
      </c>
      <c r="M105" s="371"/>
      <c r="N105" s="372"/>
      <c r="O105" s="247"/>
      <c r="P105" s="247"/>
    </row>
    <row r="106" spans="1:16">
      <c r="A106" s="365">
        <v>2</v>
      </c>
      <c r="B106" s="366" t="s">
        <v>186</v>
      </c>
      <c r="C106" s="367" t="s">
        <v>135</v>
      </c>
      <c r="D106" s="367" t="s">
        <v>311</v>
      </c>
      <c r="E106" s="368" t="s">
        <v>266</v>
      </c>
      <c r="F106" s="362">
        <v>3160</v>
      </c>
      <c r="G106" s="369">
        <v>158.98599999999999</v>
      </c>
      <c r="H106" s="369">
        <v>150</v>
      </c>
      <c r="I106" s="369">
        <v>1942</v>
      </c>
      <c r="J106" s="369"/>
      <c r="K106" s="369"/>
      <c r="L106" s="370">
        <f t="shared" si="46"/>
        <v>1942</v>
      </c>
      <c r="M106" s="371"/>
      <c r="N106" s="372"/>
      <c r="O106" s="247"/>
      <c r="P106" s="247"/>
    </row>
    <row r="107" spans="1:16" ht="25.5">
      <c r="A107" s="365"/>
      <c r="B107" s="383" t="s">
        <v>187</v>
      </c>
      <c r="C107" s="367"/>
      <c r="D107" s="367"/>
      <c r="E107" s="368"/>
      <c r="F107" s="362">
        <f>SUM(F108)</f>
        <v>0</v>
      </c>
      <c r="G107" s="362">
        <f t="shared" ref="G107:L107" si="47">SUM(G108)</f>
        <v>0</v>
      </c>
      <c r="H107" s="362">
        <f t="shared" si="47"/>
        <v>0</v>
      </c>
      <c r="I107" s="362">
        <f t="shared" si="47"/>
        <v>0</v>
      </c>
      <c r="J107" s="362">
        <f t="shared" si="47"/>
        <v>0</v>
      </c>
      <c r="K107" s="362">
        <f t="shared" si="47"/>
        <v>0</v>
      </c>
      <c r="L107" s="362">
        <f t="shared" si="47"/>
        <v>0</v>
      </c>
      <c r="M107" s="371"/>
      <c r="N107" s="372"/>
      <c r="O107" s="247"/>
      <c r="P107" s="247"/>
    </row>
    <row r="108" spans="1:16" ht="25.5">
      <c r="A108" s="365">
        <v>1</v>
      </c>
      <c r="B108" s="386" t="s">
        <v>188</v>
      </c>
      <c r="C108" s="367"/>
      <c r="D108" s="367"/>
      <c r="E108" s="368"/>
      <c r="F108" s="362"/>
      <c r="G108" s="369"/>
      <c r="H108" s="369"/>
      <c r="I108" s="369"/>
      <c r="J108" s="369"/>
      <c r="K108" s="369"/>
      <c r="L108" s="370"/>
      <c r="M108" s="371"/>
      <c r="N108" s="372"/>
      <c r="O108" s="247"/>
      <c r="P108" s="247"/>
    </row>
    <row r="109" spans="1:16" ht="25.5">
      <c r="A109" s="365"/>
      <c r="B109" s="383" t="s">
        <v>189</v>
      </c>
      <c r="C109" s="367"/>
      <c r="D109" s="367"/>
      <c r="E109" s="368"/>
      <c r="F109" s="384">
        <f>SUM(F110:F114)</f>
        <v>22400</v>
      </c>
      <c r="G109" s="384">
        <f t="shared" ref="G109:L109" si="48">SUM(G110:G114)</f>
        <v>1125.6179999999999</v>
      </c>
      <c r="H109" s="384">
        <f t="shared" si="48"/>
        <v>1125.6179999999999</v>
      </c>
      <c r="I109" s="384">
        <f t="shared" si="48"/>
        <v>8586</v>
      </c>
      <c r="J109" s="384">
        <f t="shared" si="48"/>
        <v>0</v>
      </c>
      <c r="K109" s="384">
        <f t="shared" si="48"/>
        <v>0</v>
      </c>
      <c r="L109" s="384">
        <f t="shared" si="48"/>
        <v>8586</v>
      </c>
      <c r="M109" s="371"/>
      <c r="N109" s="372"/>
      <c r="O109" s="247"/>
      <c r="P109" s="247"/>
    </row>
    <row r="110" spans="1:16">
      <c r="A110" s="365">
        <v>1</v>
      </c>
      <c r="B110" s="366" t="s">
        <v>190</v>
      </c>
      <c r="C110" s="367" t="s">
        <v>214</v>
      </c>
      <c r="D110" s="367" t="s">
        <v>311</v>
      </c>
      <c r="E110" s="368" t="s">
        <v>267</v>
      </c>
      <c r="F110" s="362">
        <v>2700</v>
      </c>
      <c r="G110" s="369">
        <f t="shared" ref="G110:G114" si="49">H110</f>
        <v>227</v>
      </c>
      <c r="H110" s="369">
        <v>227</v>
      </c>
      <c r="I110" s="369">
        <v>1300</v>
      </c>
      <c r="J110" s="369"/>
      <c r="K110" s="369"/>
      <c r="L110" s="370">
        <f t="shared" ref="L110:L114" si="50">I110-J110</f>
        <v>1300</v>
      </c>
      <c r="M110" s="371"/>
      <c r="N110" s="372"/>
      <c r="O110" s="247"/>
      <c r="P110" s="247"/>
    </row>
    <row r="111" spans="1:16">
      <c r="A111" s="365">
        <v>2</v>
      </c>
      <c r="B111" s="366" t="s">
        <v>191</v>
      </c>
      <c r="C111" s="367" t="s">
        <v>205</v>
      </c>
      <c r="D111" s="367" t="s">
        <v>311</v>
      </c>
      <c r="E111" s="368" t="s">
        <v>268</v>
      </c>
      <c r="F111" s="362">
        <v>1600</v>
      </c>
      <c r="G111" s="369">
        <f t="shared" si="49"/>
        <v>122</v>
      </c>
      <c r="H111" s="369">
        <v>122</v>
      </c>
      <c r="I111" s="369">
        <v>800</v>
      </c>
      <c r="J111" s="369"/>
      <c r="K111" s="369"/>
      <c r="L111" s="370">
        <f t="shared" si="50"/>
        <v>800</v>
      </c>
      <c r="M111" s="371"/>
      <c r="N111" s="372"/>
      <c r="O111" s="247"/>
      <c r="P111" s="247"/>
    </row>
    <row r="112" spans="1:16">
      <c r="A112" s="365">
        <v>3</v>
      </c>
      <c r="B112" s="366" t="s">
        <v>192</v>
      </c>
      <c r="C112" s="367" t="s">
        <v>205</v>
      </c>
      <c r="D112" s="367" t="s">
        <v>311</v>
      </c>
      <c r="E112" s="368" t="s">
        <v>269</v>
      </c>
      <c r="F112" s="362">
        <v>1600</v>
      </c>
      <c r="G112" s="369">
        <f t="shared" si="49"/>
        <v>112</v>
      </c>
      <c r="H112" s="369">
        <v>112</v>
      </c>
      <c r="I112" s="369">
        <v>800</v>
      </c>
      <c r="J112" s="369"/>
      <c r="K112" s="369"/>
      <c r="L112" s="370">
        <f t="shared" si="50"/>
        <v>800</v>
      </c>
      <c r="M112" s="371"/>
      <c r="N112" s="372"/>
      <c r="O112" s="247"/>
      <c r="P112" s="247"/>
    </row>
    <row r="113" spans="1:16">
      <c r="A113" s="365">
        <v>4</v>
      </c>
      <c r="B113" s="366" t="s">
        <v>193</v>
      </c>
      <c r="C113" s="367" t="s">
        <v>206</v>
      </c>
      <c r="D113" s="367" t="s">
        <v>311</v>
      </c>
      <c r="E113" s="368" t="s">
        <v>270</v>
      </c>
      <c r="F113" s="362">
        <v>13500</v>
      </c>
      <c r="G113" s="369">
        <f t="shared" si="49"/>
        <v>512</v>
      </c>
      <c r="H113" s="369">
        <v>512</v>
      </c>
      <c r="I113" s="369">
        <v>4186</v>
      </c>
      <c r="J113" s="369"/>
      <c r="K113" s="369"/>
      <c r="L113" s="370">
        <f t="shared" si="50"/>
        <v>4186</v>
      </c>
      <c r="M113" s="371"/>
      <c r="N113" s="372"/>
      <c r="O113" s="247"/>
      <c r="P113" s="247"/>
    </row>
    <row r="114" spans="1:16">
      <c r="A114" s="365">
        <v>5</v>
      </c>
      <c r="B114" s="366" t="s">
        <v>194</v>
      </c>
      <c r="C114" s="367" t="s">
        <v>209</v>
      </c>
      <c r="D114" s="367" t="s">
        <v>311</v>
      </c>
      <c r="E114" s="368" t="s">
        <v>271</v>
      </c>
      <c r="F114" s="362">
        <v>3000</v>
      </c>
      <c r="G114" s="369">
        <f t="shared" si="49"/>
        <v>152.61799999999999</v>
      </c>
      <c r="H114" s="369">
        <v>152.61799999999999</v>
      </c>
      <c r="I114" s="369">
        <v>1500</v>
      </c>
      <c r="J114" s="369"/>
      <c r="K114" s="369"/>
      <c r="L114" s="370">
        <f t="shared" si="50"/>
        <v>1500</v>
      </c>
      <c r="M114" s="371"/>
      <c r="N114" s="372"/>
      <c r="O114" s="247"/>
      <c r="P114" s="247"/>
    </row>
    <row r="115" spans="1:16">
      <c r="A115" s="387"/>
      <c r="B115" s="388"/>
      <c r="C115" s="389"/>
      <c r="D115" s="389"/>
      <c r="E115" s="389"/>
      <c r="F115" s="390"/>
      <c r="G115" s="391"/>
      <c r="H115" s="391"/>
      <c r="I115" s="392"/>
      <c r="J115" s="393"/>
      <c r="K115" s="393"/>
      <c r="L115" s="390"/>
      <c r="M115" s="394"/>
      <c r="N115" s="395"/>
    </row>
    <row r="116" spans="1:16">
      <c r="A116" s="224"/>
      <c r="B116" s="225"/>
      <c r="C116" s="222"/>
      <c r="D116" s="222"/>
      <c r="E116" s="222"/>
      <c r="F116" s="221"/>
      <c r="G116" s="245"/>
      <c r="H116" s="245"/>
      <c r="I116" s="226"/>
      <c r="J116" s="227"/>
      <c r="K116" s="227"/>
      <c r="L116" s="221"/>
      <c r="M116" s="228"/>
      <c r="N116" s="220"/>
    </row>
    <row r="117" spans="1:16">
      <c r="B117" s="307"/>
      <c r="C117" s="307"/>
      <c r="D117" s="307"/>
      <c r="E117" s="307"/>
      <c r="F117" s="307"/>
      <c r="G117" s="307"/>
      <c r="H117" s="307"/>
      <c r="I117" s="230"/>
      <c r="J117" s="232"/>
      <c r="K117" s="232"/>
      <c r="L117" s="231"/>
      <c r="M117" s="233"/>
    </row>
    <row r="118" spans="1:16">
      <c r="G118" s="245"/>
      <c r="H118" s="245"/>
    </row>
    <row r="119" spans="1:16">
      <c r="A119" s="241"/>
      <c r="B119" s="217"/>
      <c r="C119" s="217"/>
      <c r="D119" s="217"/>
      <c r="E119" s="217"/>
      <c r="F119" s="217"/>
      <c r="I119" s="223"/>
      <c r="J119" s="242"/>
      <c r="K119" s="242"/>
      <c r="L119" s="217"/>
      <c r="M119" s="243"/>
      <c r="N119" s="236"/>
    </row>
    <row r="120" spans="1:16">
      <c r="A120" s="241"/>
      <c r="B120" s="217"/>
      <c r="C120" s="217"/>
      <c r="D120" s="217"/>
      <c r="E120" s="217"/>
      <c r="F120" s="217"/>
      <c r="G120" s="247"/>
      <c r="H120" s="247"/>
      <c r="I120" s="223"/>
      <c r="J120" s="242"/>
      <c r="K120" s="242"/>
      <c r="L120" s="217"/>
      <c r="M120" s="243"/>
      <c r="N120" s="236"/>
    </row>
    <row r="121" spans="1:16">
      <c r="A121" s="241"/>
      <c r="B121" s="217"/>
      <c r="C121" s="217"/>
      <c r="D121" s="217"/>
      <c r="E121" s="217"/>
      <c r="F121" s="217"/>
      <c r="G121" s="247"/>
      <c r="H121" s="247"/>
      <c r="I121" s="223"/>
      <c r="J121" s="242"/>
      <c r="K121" s="242"/>
      <c r="L121" s="217"/>
      <c r="M121" s="243"/>
      <c r="N121" s="236"/>
    </row>
    <row r="122" spans="1:16">
      <c r="A122" s="241"/>
      <c r="B122" s="217"/>
      <c r="C122" s="217"/>
      <c r="D122" s="217"/>
      <c r="E122" s="217"/>
      <c r="F122" s="217"/>
      <c r="G122" s="247"/>
      <c r="H122" s="247"/>
      <c r="I122" s="223"/>
      <c r="J122" s="242"/>
      <c r="K122" s="242"/>
      <c r="L122" s="217"/>
      <c r="M122" s="243"/>
      <c r="N122" s="236"/>
    </row>
    <row r="123" spans="1:16">
      <c r="A123" s="241"/>
      <c r="B123" s="217"/>
      <c r="C123" s="217"/>
      <c r="D123" s="217"/>
      <c r="E123" s="217"/>
      <c r="F123" s="217"/>
      <c r="G123" s="247"/>
      <c r="H123" s="247"/>
      <c r="I123" s="223"/>
      <c r="J123" s="242"/>
      <c r="K123" s="242"/>
      <c r="L123" s="217"/>
      <c r="M123" s="243"/>
      <c r="N123" s="236"/>
    </row>
    <row r="124" spans="1:16">
      <c r="A124" s="241"/>
      <c r="B124" s="217"/>
      <c r="C124" s="217"/>
      <c r="D124" s="217"/>
      <c r="E124" s="217"/>
      <c r="F124" s="217"/>
      <c r="G124" s="247"/>
      <c r="H124" s="247"/>
      <c r="I124" s="223"/>
      <c r="J124" s="242"/>
      <c r="K124" s="242"/>
      <c r="L124" s="217"/>
      <c r="M124" s="243"/>
      <c r="N124" s="236"/>
    </row>
    <row r="125" spans="1:16">
      <c r="A125" s="241"/>
      <c r="B125" s="217"/>
      <c r="C125" s="217"/>
      <c r="D125" s="217"/>
      <c r="E125" s="217"/>
      <c r="F125" s="217"/>
      <c r="G125" s="247"/>
      <c r="H125" s="247"/>
      <c r="I125" s="223"/>
      <c r="J125" s="242"/>
      <c r="K125" s="242"/>
      <c r="L125" s="217"/>
      <c r="M125" s="243"/>
      <c r="N125" s="236"/>
    </row>
    <row r="126" spans="1:16">
      <c r="A126" s="241"/>
      <c r="B126" s="217"/>
      <c r="C126" s="217"/>
      <c r="D126" s="217"/>
      <c r="E126" s="217"/>
      <c r="F126" s="217"/>
      <c r="G126" s="247"/>
      <c r="H126" s="247"/>
      <c r="I126" s="223"/>
      <c r="J126" s="242"/>
      <c r="K126" s="242"/>
      <c r="L126" s="217"/>
      <c r="M126" s="243"/>
      <c r="N126" s="236"/>
    </row>
    <row r="127" spans="1:16">
      <c r="A127" s="241"/>
      <c r="B127" s="217"/>
      <c r="C127" s="217"/>
      <c r="D127" s="217"/>
      <c r="E127" s="217"/>
      <c r="F127" s="217"/>
      <c r="G127" s="247"/>
      <c r="H127" s="247"/>
      <c r="I127" s="223"/>
      <c r="J127" s="242"/>
      <c r="K127" s="242"/>
      <c r="L127" s="217"/>
      <c r="M127" s="243"/>
      <c r="N127" s="236"/>
    </row>
    <row r="128" spans="1:16">
      <c r="A128" s="241"/>
      <c r="B128" s="217"/>
      <c r="C128" s="217"/>
      <c r="D128" s="217"/>
      <c r="E128" s="217"/>
      <c r="F128" s="217"/>
      <c r="G128" s="247"/>
      <c r="H128" s="247"/>
      <c r="I128" s="223"/>
      <c r="J128" s="242"/>
      <c r="K128" s="242"/>
      <c r="L128" s="217"/>
      <c r="M128" s="243"/>
      <c r="N128" s="236"/>
    </row>
    <row r="129" spans="1:14">
      <c r="A129" s="241"/>
      <c r="B129" s="217"/>
      <c r="C129" s="217"/>
      <c r="D129" s="217"/>
      <c r="E129" s="217"/>
      <c r="F129" s="217"/>
      <c r="G129" s="247"/>
      <c r="H129" s="247"/>
      <c r="I129" s="223"/>
      <c r="J129" s="242"/>
      <c r="K129" s="242"/>
      <c r="L129" s="217"/>
      <c r="M129" s="243"/>
      <c r="N129" s="236"/>
    </row>
    <row r="130" spans="1:14">
      <c r="A130" s="241"/>
      <c r="B130" s="217"/>
      <c r="C130" s="217"/>
      <c r="D130" s="217"/>
      <c r="E130" s="217"/>
      <c r="F130" s="217"/>
      <c r="G130" s="247"/>
      <c r="H130" s="247"/>
      <c r="I130" s="223"/>
      <c r="J130" s="242"/>
      <c r="K130" s="242"/>
      <c r="L130" s="217"/>
      <c r="M130" s="243"/>
      <c r="N130" s="236"/>
    </row>
    <row r="131" spans="1:14">
      <c r="A131" s="241"/>
      <c r="B131" s="217"/>
      <c r="C131" s="217"/>
      <c r="D131" s="217"/>
      <c r="E131" s="217"/>
      <c r="F131" s="217"/>
      <c r="G131" s="247"/>
      <c r="H131" s="247"/>
      <c r="I131" s="223"/>
      <c r="J131" s="242"/>
      <c r="K131" s="242"/>
      <c r="L131" s="217"/>
      <c r="M131" s="243"/>
      <c r="N131" s="236"/>
    </row>
    <row r="132" spans="1:14">
      <c r="A132" s="241"/>
      <c r="B132" s="217"/>
      <c r="C132" s="217"/>
      <c r="D132" s="217"/>
      <c r="E132" s="217"/>
      <c r="F132" s="217"/>
      <c r="G132" s="247"/>
      <c r="H132" s="247"/>
      <c r="I132" s="223"/>
      <c r="J132" s="242"/>
      <c r="K132" s="242"/>
      <c r="L132" s="217"/>
      <c r="M132" s="243"/>
      <c r="N132" s="236"/>
    </row>
    <row r="133" spans="1:14">
      <c r="A133" s="241"/>
      <c r="B133" s="217"/>
      <c r="C133" s="217"/>
      <c r="D133" s="217"/>
      <c r="E133" s="217"/>
      <c r="F133" s="217"/>
      <c r="G133" s="247"/>
      <c r="H133" s="247"/>
      <c r="I133" s="223"/>
      <c r="J133" s="242"/>
      <c r="K133" s="242"/>
      <c r="L133" s="217"/>
      <c r="M133" s="243"/>
      <c r="N133" s="236"/>
    </row>
    <row r="134" spans="1:14">
      <c r="A134" s="241"/>
      <c r="B134" s="217"/>
      <c r="C134" s="217"/>
      <c r="D134" s="217"/>
      <c r="E134" s="217"/>
      <c r="F134" s="217"/>
      <c r="G134" s="247"/>
      <c r="H134" s="247"/>
      <c r="I134" s="223"/>
      <c r="J134" s="242"/>
      <c r="K134" s="242"/>
      <c r="L134" s="217"/>
      <c r="M134" s="243"/>
      <c r="N134" s="236"/>
    </row>
    <row r="135" spans="1:14">
      <c r="A135" s="241"/>
      <c r="B135" s="217"/>
      <c r="C135" s="217"/>
      <c r="D135" s="217"/>
      <c r="E135" s="217"/>
      <c r="F135" s="217"/>
      <c r="G135" s="247"/>
      <c r="H135" s="247"/>
      <c r="I135" s="223"/>
      <c r="J135" s="242"/>
      <c r="K135" s="242"/>
      <c r="L135" s="217"/>
      <c r="M135" s="243"/>
      <c r="N135" s="236"/>
    </row>
    <row r="136" spans="1:14">
      <c r="A136" s="241"/>
      <c r="B136" s="217"/>
      <c r="C136" s="217"/>
      <c r="D136" s="217"/>
      <c r="E136" s="217"/>
      <c r="F136" s="217"/>
      <c r="G136" s="247"/>
      <c r="H136" s="247"/>
      <c r="I136" s="223"/>
      <c r="J136" s="242"/>
      <c r="K136" s="242"/>
      <c r="L136" s="217"/>
      <c r="M136" s="243"/>
      <c r="N136" s="236"/>
    </row>
    <row r="137" spans="1:14">
      <c r="A137" s="241"/>
      <c r="B137" s="217"/>
      <c r="C137" s="217"/>
      <c r="D137" s="217"/>
      <c r="E137" s="217"/>
      <c r="F137" s="217"/>
      <c r="G137" s="247"/>
      <c r="H137" s="247"/>
      <c r="I137" s="223"/>
      <c r="J137" s="242"/>
      <c r="K137" s="242"/>
      <c r="L137" s="217"/>
      <c r="M137" s="243"/>
      <c r="N137" s="236"/>
    </row>
    <row r="138" spans="1:14">
      <c r="A138" s="241"/>
      <c r="B138" s="217"/>
      <c r="C138" s="217"/>
      <c r="D138" s="217"/>
      <c r="E138" s="217"/>
      <c r="F138" s="217"/>
      <c r="G138" s="247"/>
      <c r="H138" s="247"/>
      <c r="I138" s="223"/>
      <c r="J138" s="242"/>
      <c r="K138" s="242"/>
      <c r="L138" s="217"/>
      <c r="M138" s="243"/>
      <c r="N138" s="236"/>
    </row>
    <row r="139" spans="1:14">
      <c r="A139" s="241"/>
      <c r="B139" s="217"/>
      <c r="C139" s="217"/>
      <c r="D139" s="217"/>
      <c r="E139" s="217"/>
      <c r="F139" s="217"/>
      <c r="G139" s="247"/>
      <c r="H139" s="247"/>
      <c r="I139" s="223"/>
      <c r="J139" s="242"/>
      <c r="K139" s="242"/>
      <c r="L139" s="217"/>
      <c r="M139" s="243"/>
      <c r="N139" s="236"/>
    </row>
    <row r="140" spans="1:14">
      <c r="A140" s="241"/>
      <c r="B140" s="217"/>
      <c r="C140" s="217"/>
      <c r="D140" s="217"/>
      <c r="E140" s="217"/>
      <c r="F140" s="217"/>
      <c r="G140" s="247"/>
      <c r="H140" s="247"/>
      <c r="I140" s="223"/>
      <c r="J140" s="242"/>
      <c r="K140" s="242"/>
      <c r="L140" s="217"/>
      <c r="M140" s="243"/>
      <c r="N140" s="236"/>
    </row>
    <row r="141" spans="1:14">
      <c r="A141" s="241"/>
      <c r="B141" s="217"/>
      <c r="C141" s="217"/>
      <c r="D141" s="217"/>
      <c r="E141" s="217"/>
      <c r="F141" s="217"/>
      <c r="G141" s="247"/>
      <c r="H141" s="247"/>
      <c r="I141" s="223"/>
      <c r="J141" s="242"/>
      <c r="K141" s="242"/>
      <c r="L141" s="217"/>
      <c r="M141" s="243"/>
      <c r="N141" s="236"/>
    </row>
    <row r="142" spans="1:14">
      <c r="A142" s="241"/>
      <c r="B142" s="217"/>
      <c r="C142" s="217"/>
      <c r="D142" s="217"/>
      <c r="E142" s="217"/>
      <c r="F142" s="217"/>
      <c r="G142" s="247"/>
      <c r="H142" s="247"/>
      <c r="I142" s="223"/>
      <c r="J142" s="242"/>
      <c r="K142" s="242"/>
      <c r="L142" s="217"/>
      <c r="M142" s="243"/>
      <c r="N142" s="236"/>
    </row>
    <row r="143" spans="1:14">
      <c r="A143" s="241"/>
      <c r="B143" s="217"/>
      <c r="C143" s="217"/>
      <c r="D143" s="217"/>
      <c r="E143" s="217"/>
      <c r="F143" s="217"/>
      <c r="G143" s="247"/>
      <c r="H143" s="247"/>
      <c r="I143" s="223"/>
      <c r="J143" s="242"/>
      <c r="K143" s="242"/>
      <c r="L143" s="217"/>
      <c r="M143" s="243"/>
      <c r="N143" s="236"/>
    </row>
    <row r="144" spans="1:14">
      <c r="A144" s="241"/>
      <c r="B144" s="217"/>
      <c r="C144" s="217"/>
      <c r="D144" s="217"/>
      <c r="E144" s="217"/>
      <c r="F144" s="217"/>
      <c r="G144" s="247"/>
      <c r="H144" s="247"/>
      <c r="I144" s="223"/>
      <c r="J144" s="242"/>
      <c r="K144" s="242"/>
      <c r="L144" s="217"/>
      <c r="M144" s="243"/>
      <c r="N144" s="236"/>
    </row>
    <row r="145" spans="1:14">
      <c r="A145" s="241"/>
      <c r="B145" s="217"/>
      <c r="C145" s="217"/>
      <c r="D145" s="217"/>
      <c r="E145" s="217"/>
      <c r="F145" s="217"/>
      <c r="G145" s="247"/>
      <c r="H145" s="247"/>
      <c r="I145" s="223"/>
      <c r="J145" s="242"/>
      <c r="K145" s="242"/>
      <c r="L145" s="217"/>
      <c r="M145" s="243"/>
      <c r="N145" s="236"/>
    </row>
    <row r="146" spans="1:14">
      <c r="A146" s="241"/>
      <c r="B146" s="217"/>
      <c r="C146" s="217"/>
      <c r="D146" s="217"/>
      <c r="E146" s="217"/>
      <c r="F146" s="217"/>
      <c r="G146" s="247"/>
      <c r="H146" s="247"/>
      <c r="I146" s="223"/>
      <c r="J146" s="242"/>
      <c r="K146" s="242"/>
      <c r="L146" s="217"/>
      <c r="M146" s="243"/>
      <c r="N146" s="236"/>
    </row>
    <row r="147" spans="1:14">
      <c r="A147" s="241"/>
      <c r="B147" s="217"/>
      <c r="C147" s="217"/>
      <c r="D147" s="217"/>
      <c r="E147" s="217"/>
      <c r="F147" s="217"/>
      <c r="G147" s="247"/>
      <c r="H147" s="247"/>
      <c r="I147" s="223"/>
      <c r="J147" s="242"/>
      <c r="K147" s="242"/>
      <c r="L147" s="217"/>
      <c r="M147" s="243"/>
      <c r="N147" s="236"/>
    </row>
    <row r="148" spans="1:14">
      <c r="A148" s="241"/>
      <c r="B148" s="217"/>
      <c r="C148" s="217"/>
      <c r="D148" s="217"/>
      <c r="E148" s="217"/>
      <c r="F148" s="217"/>
      <c r="G148" s="247"/>
      <c r="H148" s="247"/>
      <c r="I148" s="223"/>
      <c r="J148" s="242"/>
      <c r="K148" s="242"/>
      <c r="L148" s="217"/>
      <c r="M148" s="243"/>
      <c r="N148" s="236"/>
    </row>
    <row r="149" spans="1:14">
      <c r="A149" s="241"/>
      <c r="B149" s="217"/>
      <c r="C149" s="217"/>
      <c r="D149" s="217"/>
      <c r="E149" s="217"/>
      <c r="F149" s="217"/>
      <c r="G149" s="247"/>
      <c r="H149" s="247"/>
      <c r="I149" s="223"/>
      <c r="J149" s="242"/>
      <c r="K149" s="242"/>
      <c r="L149" s="217"/>
      <c r="M149" s="243"/>
      <c r="N149" s="236"/>
    </row>
    <row r="150" spans="1:14">
      <c r="A150" s="241"/>
      <c r="B150" s="217"/>
      <c r="C150" s="217"/>
      <c r="D150" s="217"/>
      <c r="E150" s="217"/>
      <c r="F150" s="217"/>
      <c r="G150" s="247"/>
      <c r="H150" s="247"/>
      <c r="I150" s="223"/>
      <c r="J150" s="242"/>
      <c r="K150" s="242"/>
      <c r="L150" s="217"/>
      <c r="M150" s="243"/>
      <c r="N150" s="236"/>
    </row>
    <row r="151" spans="1:14">
      <c r="A151" s="241"/>
      <c r="B151" s="217"/>
      <c r="C151" s="217"/>
      <c r="D151" s="217"/>
      <c r="E151" s="217"/>
      <c r="F151" s="217"/>
      <c r="G151" s="247"/>
      <c r="H151" s="247"/>
      <c r="I151" s="223"/>
      <c r="J151" s="242"/>
      <c r="K151" s="242"/>
      <c r="L151" s="217"/>
      <c r="M151" s="243"/>
      <c r="N151" s="236"/>
    </row>
    <row r="152" spans="1:14">
      <c r="A152" s="241"/>
      <c r="B152" s="217"/>
      <c r="C152" s="217"/>
      <c r="D152" s="217"/>
      <c r="E152" s="217"/>
      <c r="F152" s="217"/>
      <c r="G152" s="247"/>
      <c r="H152" s="247"/>
      <c r="I152" s="223"/>
      <c r="J152" s="242"/>
      <c r="K152" s="242"/>
      <c r="L152" s="217"/>
      <c r="M152" s="243"/>
      <c r="N152" s="236"/>
    </row>
    <row r="153" spans="1:14">
      <c r="A153" s="241"/>
      <c r="B153" s="217"/>
      <c r="C153" s="217"/>
      <c r="D153" s="217"/>
      <c r="E153" s="217"/>
      <c r="F153" s="217"/>
      <c r="G153" s="247"/>
      <c r="H153" s="247"/>
      <c r="I153" s="223"/>
      <c r="J153" s="242"/>
      <c r="K153" s="242"/>
      <c r="L153" s="217"/>
      <c r="M153" s="243"/>
      <c r="N153" s="236"/>
    </row>
    <row r="154" spans="1:14">
      <c r="A154" s="241"/>
      <c r="B154" s="217"/>
      <c r="C154" s="217"/>
      <c r="D154" s="217"/>
      <c r="E154" s="217"/>
      <c r="F154" s="217"/>
      <c r="G154" s="247"/>
      <c r="H154" s="247"/>
      <c r="I154" s="223"/>
      <c r="J154" s="242"/>
      <c r="K154" s="242"/>
      <c r="L154" s="217"/>
      <c r="M154" s="243"/>
      <c r="N154" s="236"/>
    </row>
    <row r="155" spans="1:14">
      <c r="A155" s="241"/>
      <c r="B155" s="217"/>
      <c r="C155" s="217"/>
      <c r="D155" s="217"/>
      <c r="E155" s="217"/>
      <c r="F155" s="217"/>
      <c r="G155" s="247"/>
      <c r="H155" s="247"/>
      <c r="I155" s="223"/>
      <c r="J155" s="242"/>
      <c r="K155" s="242"/>
      <c r="L155" s="217"/>
      <c r="M155" s="243"/>
      <c r="N155" s="236"/>
    </row>
    <row r="156" spans="1:14">
      <c r="A156" s="241"/>
      <c r="B156" s="217"/>
      <c r="C156" s="217"/>
      <c r="D156" s="217"/>
      <c r="E156" s="217"/>
      <c r="F156" s="217"/>
      <c r="G156" s="247"/>
      <c r="H156" s="247"/>
      <c r="I156" s="223"/>
      <c r="J156" s="242"/>
      <c r="K156" s="242"/>
      <c r="L156" s="217"/>
      <c r="M156" s="243"/>
      <c r="N156" s="236"/>
    </row>
    <row r="157" spans="1:14">
      <c r="A157" s="241"/>
      <c r="B157" s="217"/>
      <c r="C157" s="217"/>
      <c r="D157" s="217"/>
      <c r="E157" s="217"/>
      <c r="F157" s="217"/>
      <c r="G157" s="247"/>
      <c r="H157" s="247"/>
      <c r="I157" s="223"/>
      <c r="J157" s="242"/>
      <c r="K157" s="242"/>
      <c r="L157" s="217"/>
      <c r="M157" s="243"/>
      <c r="N157" s="236"/>
    </row>
    <row r="158" spans="1:14">
      <c r="A158" s="241"/>
      <c r="B158" s="217"/>
      <c r="C158" s="217"/>
      <c r="D158" s="217"/>
      <c r="E158" s="217"/>
      <c r="F158" s="217"/>
      <c r="G158" s="247"/>
      <c r="H158" s="247"/>
      <c r="I158" s="223"/>
      <c r="J158" s="242"/>
      <c r="K158" s="242"/>
      <c r="L158" s="217"/>
      <c r="M158" s="243"/>
      <c r="N158" s="236"/>
    </row>
    <row r="159" spans="1:14">
      <c r="A159" s="241"/>
      <c r="B159" s="217"/>
      <c r="C159" s="217"/>
      <c r="D159" s="217"/>
      <c r="E159" s="217"/>
      <c r="F159" s="217"/>
      <c r="G159" s="247"/>
      <c r="H159" s="247"/>
      <c r="I159" s="223"/>
      <c r="J159" s="242"/>
      <c r="K159" s="242"/>
      <c r="L159" s="217"/>
      <c r="M159" s="243"/>
      <c r="N159" s="236"/>
    </row>
    <row r="160" spans="1:14">
      <c r="A160" s="241"/>
      <c r="B160" s="217"/>
      <c r="C160" s="217"/>
      <c r="D160" s="217"/>
      <c r="E160" s="217"/>
      <c r="F160" s="217"/>
      <c r="G160" s="247"/>
      <c r="H160" s="247"/>
      <c r="I160" s="223"/>
      <c r="J160" s="242"/>
      <c r="K160" s="242"/>
      <c r="L160" s="217"/>
      <c r="M160" s="243"/>
      <c r="N160" s="236"/>
    </row>
    <row r="161" spans="1:14">
      <c r="A161" s="241"/>
      <c r="B161" s="217"/>
      <c r="C161" s="217"/>
      <c r="D161" s="217"/>
      <c r="E161" s="217"/>
      <c r="F161" s="217"/>
      <c r="G161" s="247"/>
      <c r="H161" s="247"/>
      <c r="I161" s="223"/>
      <c r="J161" s="242"/>
      <c r="K161" s="242"/>
      <c r="L161" s="217"/>
      <c r="M161" s="243"/>
      <c r="N161" s="236"/>
    </row>
    <row r="162" spans="1:14">
      <c r="A162" s="241"/>
      <c r="B162" s="217"/>
      <c r="C162" s="217"/>
      <c r="D162" s="217"/>
      <c r="E162" s="217"/>
      <c r="F162" s="217"/>
      <c r="G162" s="247"/>
      <c r="H162" s="247"/>
      <c r="I162" s="223"/>
      <c r="J162" s="242"/>
      <c r="K162" s="242"/>
      <c r="L162" s="217"/>
      <c r="M162" s="243"/>
      <c r="N162" s="236"/>
    </row>
    <row r="163" spans="1:14">
      <c r="A163" s="241"/>
      <c r="B163" s="217"/>
      <c r="C163" s="217"/>
      <c r="D163" s="217"/>
      <c r="E163" s="217"/>
      <c r="F163" s="217"/>
      <c r="G163" s="247"/>
      <c r="H163" s="247"/>
      <c r="I163" s="223"/>
      <c r="J163" s="242"/>
      <c r="K163" s="242"/>
      <c r="L163" s="217"/>
      <c r="M163" s="243"/>
      <c r="N163" s="236"/>
    </row>
    <row r="164" spans="1:14">
      <c r="A164" s="241"/>
      <c r="B164" s="217"/>
      <c r="C164" s="217"/>
      <c r="D164" s="217"/>
      <c r="E164" s="217"/>
      <c r="F164" s="217"/>
      <c r="G164" s="247"/>
      <c r="H164" s="247"/>
      <c r="I164" s="223"/>
      <c r="J164" s="242"/>
      <c r="K164" s="242"/>
      <c r="L164" s="217"/>
      <c r="M164" s="243"/>
      <c r="N164" s="236"/>
    </row>
    <row r="165" spans="1:14">
      <c r="A165" s="241"/>
      <c r="B165" s="217"/>
      <c r="C165" s="217"/>
      <c r="D165" s="217"/>
      <c r="E165" s="217"/>
      <c r="F165" s="217"/>
      <c r="G165" s="247"/>
      <c r="H165" s="247"/>
      <c r="I165" s="223"/>
      <c r="J165" s="242"/>
      <c r="K165" s="242"/>
      <c r="L165" s="217"/>
      <c r="M165" s="243"/>
      <c r="N165" s="236"/>
    </row>
    <row r="166" spans="1:14">
      <c r="A166" s="241"/>
      <c r="B166" s="217"/>
      <c r="C166" s="217"/>
      <c r="D166" s="217"/>
      <c r="E166" s="217"/>
      <c r="F166" s="217"/>
      <c r="G166" s="247"/>
      <c r="H166" s="247"/>
      <c r="I166" s="223"/>
      <c r="J166" s="242"/>
      <c r="K166" s="242"/>
      <c r="L166" s="217"/>
      <c r="M166" s="243"/>
      <c r="N166" s="236"/>
    </row>
    <row r="167" spans="1:14">
      <c r="A167" s="241"/>
      <c r="B167" s="217"/>
      <c r="C167" s="217"/>
      <c r="D167" s="217"/>
      <c r="E167" s="217"/>
      <c r="F167" s="217"/>
      <c r="G167" s="247"/>
      <c r="H167" s="247"/>
      <c r="I167" s="223"/>
      <c r="J167" s="242"/>
      <c r="K167" s="242"/>
      <c r="L167" s="217"/>
      <c r="M167" s="243"/>
      <c r="N167" s="236"/>
    </row>
    <row r="168" spans="1:14">
      <c r="A168" s="241"/>
      <c r="B168" s="217"/>
      <c r="C168" s="217"/>
      <c r="D168" s="217"/>
      <c r="E168" s="217"/>
      <c r="F168" s="217"/>
      <c r="G168" s="247"/>
      <c r="H168" s="247"/>
      <c r="I168" s="223"/>
      <c r="J168" s="242"/>
      <c r="K168" s="242"/>
      <c r="L168" s="217"/>
      <c r="M168" s="243"/>
      <c r="N168" s="236"/>
    </row>
    <row r="169" spans="1:14">
      <c r="A169" s="241"/>
      <c r="B169" s="217"/>
      <c r="C169" s="217"/>
      <c r="D169" s="217"/>
      <c r="E169" s="217"/>
      <c r="F169" s="217"/>
      <c r="G169" s="247"/>
      <c r="H169" s="247"/>
      <c r="I169" s="223"/>
      <c r="J169" s="242"/>
      <c r="K169" s="242"/>
      <c r="L169" s="217"/>
      <c r="M169" s="243"/>
      <c r="N169" s="236"/>
    </row>
    <row r="170" spans="1:14">
      <c r="A170" s="241"/>
      <c r="B170" s="217"/>
      <c r="C170" s="217"/>
      <c r="D170" s="217"/>
      <c r="E170" s="217"/>
      <c r="F170" s="217"/>
      <c r="G170" s="247"/>
      <c r="H170" s="247"/>
      <c r="I170" s="223"/>
      <c r="J170" s="242"/>
      <c r="K170" s="242"/>
      <c r="L170" s="217"/>
      <c r="M170" s="243"/>
      <c r="N170" s="236"/>
    </row>
    <row r="171" spans="1:14">
      <c r="A171" s="241"/>
      <c r="B171" s="217"/>
      <c r="C171" s="217"/>
      <c r="D171" s="217"/>
      <c r="E171" s="217"/>
      <c r="F171" s="217"/>
      <c r="G171" s="247"/>
      <c r="H171" s="247"/>
      <c r="I171" s="223"/>
      <c r="J171" s="242"/>
      <c r="K171" s="242"/>
      <c r="L171" s="217"/>
      <c r="M171" s="243"/>
      <c r="N171" s="236"/>
    </row>
    <row r="172" spans="1:14">
      <c r="A172" s="241"/>
      <c r="B172" s="217"/>
      <c r="C172" s="217"/>
      <c r="D172" s="217"/>
      <c r="E172" s="217"/>
      <c r="F172" s="217"/>
      <c r="G172" s="247"/>
      <c r="H172" s="247"/>
      <c r="I172" s="223"/>
      <c r="J172" s="242"/>
      <c r="K172" s="242"/>
      <c r="L172" s="217"/>
      <c r="M172" s="243"/>
      <c r="N172" s="236"/>
    </row>
    <row r="173" spans="1:14">
      <c r="A173" s="241"/>
      <c r="B173" s="217"/>
      <c r="C173" s="217"/>
      <c r="D173" s="217"/>
      <c r="E173" s="217"/>
      <c r="F173" s="217"/>
      <c r="G173" s="247"/>
      <c r="H173" s="247"/>
      <c r="I173" s="223"/>
      <c r="J173" s="242"/>
      <c r="K173" s="242"/>
      <c r="L173" s="217"/>
      <c r="M173" s="243"/>
      <c r="N173" s="236"/>
    </row>
    <row r="174" spans="1:14">
      <c r="A174" s="241"/>
      <c r="B174" s="217"/>
      <c r="C174" s="217"/>
      <c r="D174" s="217"/>
      <c r="E174" s="217"/>
      <c r="F174" s="217"/>
      <c r="G174" s="247"/>
      <c r="H174" s="247"/>
      <c r="I174" s="223"/>
      <c r="J174" s="242"/>
      <c r="K174" s="242"/>
      <c r="L174" s="217"/>
      <c r="M174" s="243"/>
      <c r="N174" s="236"/>
    </row>
    <row r="175" spans="1:14">
      <c r="A175" s="241"/>
      <c r="B175" s="217"/>
      <c r="C175" s="217"/>
      <c r="D175" s="217"/>
      <c r="E175" s="217"/>
      <c r="F175" s="217"/>
      <c r="G175" s="247"/>
      <c r="H175" s="247"/>
      <c r="I175" s="223"/>
      <c r="J175" s="242"/>
      <c r="K175" s="242"/>
      <c r="L175" s="217"/>
      <c r="M175" s="243"/>
      <c r="N175" s="236"/>
    </row>
    <row r="176" spans="1:14">
      <c r="A176" s="241"/>
      <c r="B176" s="217"/>
      <c r="C176" s="217"/>
      <c r="D176" s="217"/>
      <c r="E176" s="217"/>
      <c r="F176" s="217"/>
      <c r="G176" s="247"/>
      <c r="H176" s="247"/>
      <c r="I176" s="223"/>
      <c r="J176" s="242"/>
      <c r="K176" s="242"/>
      <c r="L176" s="217"/>
      <c r="M176" s="243"/>
      <c r="N176" s="236"/>
    </row>
    <row r="177" spans="1:14">
      <c r="A177" s="241"/>
      <c r="B177" s="217"/>
      <c r="C177" s="217"/>
      <c r="D177" s="217"/>
      <c r="E177" s="217"/>
      <c r="F177" s="217"/>
      <c r="G177" s="247"/>
      <c r="H177" s="247"/>
      <c r="I177" s="223"/>
      <c r="J177" s="242"/>
      <c r="K177" s="242"/>
      <c r="L177" s="217"/>
      <c r="M177" s="243"/>
      <c r="N177" s="236"/>
    </row>
    <row r="178" spans="1:14">
      <c r="A178" s="241"/>
      <c r="B178" s="217"/>
      <c r="C178" s="217"/>
      <c r="D178" s="217"/>
      <c r="E178" s="217"/>
      <c r="F178" s="217"/>
      <c r="G178" s="247"/>
      <c r="H178" s="247"/>
      <c r="I178" s="223"/>
      <c r="J178" s="242"/>
      <c r="K178" s="242"/>
      <c r="L178" s="217"/>
      <c r="M178" s="243"/>
      <c r="N178" s="236"/>
    </row>
    <row r="179" spans="1:14">
      <c r="A179" s="241"/>
      <c r="B179" s="217"/>
      <c r="C179" s="217"/>
      <c r="D179" s="217"/>
      <c r="E179" s="217"/>
      <c r="F179" s="217"/>
      <c r="G179" s="247"/>
      <c r="H179" s="247"/>
      <c r="I179" s="223"/>
      <c r="J179" s="242"/>
      <c r="K179" s="242"/>
      <c r="L179" s="217"/>
      <c r="M179" s="243"/>
      <c r="N179" s="236"/>
    </row>
    <row r="180" spans="1:14">
      <c r="A180" s="241"/>
      <c r="B180" s="217"/>
      <c r="C180" s="217"/>
      <c r="D180" s="217"/>
      <c r="E180" s="217"/>
      <c r="F180" s="217"/>
      <c r="G180" s="247"/>
      <c r="H180" s="247"/>
      <c r="I180" s="223"/>
      <c r="J180" s="242"/>
      <c r="K180" s="242"/>
      <c r="L180" s="217"/>
      <c r="M180" s="243"/>
      <c r="N180" s="236"/>
    </row>
    <row r="181" spans="1:14">
      <c r="A181" s="241"/>
      <c r="B181" s="217"/>
      <c r="C181" s="217"/>
      <c r="D181" s="217"/>
      <c r="E181" s="217"/>
      <c r="F181" s="217"/>
      <c r="G181" s="247"/>
      <c r="H181" s="247"/>
      <c r="I181" s="223"/>
      <c r="J181" s="242"/>
      <c r="K181" s="242"/>
      <c r="L181" s="217"/>
      <c r="M181" s="243"/>
      <c r="N181" s="236"/>
    </row>
    <row r="182" spans="1:14">
      <c r="A182" s="241"/>
      <c r="B182" s="217"/>
      <c r="C182" s="217"/>
      <c r="D182" s="217"/>
      <c r="E182" s="217"/>
      <c r="F182" s="217"/>
      <c r="G182" s="247"/>
      <c r="H182" s="247"/>
      <c r="I182" s="223"/>
      <c r="J182" s="242"/>
      <c r="K182" s="242"/>
      <c r="L182" s="217"/>
      <c r="M182" s="243"/>
      <c r="N182" s="236"/>
    </row>
    <row r="183" spans="1:14">
      <c r="A183" s="241"/>
      <c r="B183" s="217"/>
      <c r="C183" s="217"/>
      <c r="D183" s="217"/>
      <c r="E183" s="217"/>
      <c r="F183" s="217"/>
      <c r="G183" s="247"/>
      <c r="H183" s="247"/>
      <c r="I183" s="223"/>
      <c r="J183" s="242"/>
      <c r="K183" s="242"/>
      <c r="L183" s="217"/>
      <c r="M183" s="243"/>
      <c r="N183" s="236"/>
    </row>
    <row r="184" spans="1:14">
      <c r="A184" s="241"/>
      <c r="B184" s="217"/>
      <c r="C184" s="217"/>
      <c r="D184" s="217"/>
      <c r="E184" s="217"/>
      <c r="F184" s="217"/>
      <c r="G184" s="247"/>
      <c r="H184" s="247"/>
      <c r="I184" s="223"/>
      <c r="J184" s="242"/>
      <c r="K184" s="242"/>
      <c r="L184" s="217"/>
      <c r="M184" s="243"/>
      <c r="N184" s="236"/>
    </row>
    <row r="185" spans="1:14">
      <c r="A185" s="241"/>
      <c r="B185" s="217"/>
      <c r="C185" s="217"/>
      <c r="D185" s="217"/>
      <c r="E185" s="217"/>
      <c r="F185" s="217"/>
      <c r="G185" s="247"/>
      <c r="H185" s="247"/>
      <c r="I185" s="223"/>
      <c r="J185" s="242"/>
      <c r="K185" s="242"/>
      <c r="L185" s="217"/>
      <c r="M185" s="243"/>
      <c r="N185" s="236"/>
    </row>
    <row r="186" spans="1:14">
      <c r="A186" s="241"/>
      <c r="B186" s="217"/>
      <c r="C186" s="217"/>
      <c r="D186" s="217"/>
      <c r="E186" s="217"/>
      <c r="F186" s="217"/>
      <c r="G186" s="247"/>
      <c r="H186" s="247"/>
      <c r="I186" s="223"/>
      <c r="J186" s="242"/>
      <c r="K186" s="242"/>
      <c r="L186" s="217"/>
      <c r="M186" s="243"/>
      <c r="N186" s="236"/>
    </row>
    <row r="187" spans="1:14">
      <c r="A187" s="241"/>
      <c r="B187" s="217"/>
      <c r="C187" s="217"/>
      <c r="D187" s="217"/>
      <c r="E187" s="217"/>
      <c r="F187" s="217"/>
      <c r="G187" s="247"/>
      <c r="H187" s="247"/>
      <c r="I187" s="223"/>
      <c r="J187" s="242"/>
      <c r="K187" s="242"/>
      <c r="L187" s="217"/>
      <c r="M187" s="243"/>
      <c r="N187" s="236"/>
    </row>
    <row r="188" spans="1:14">
      <c r="A188" s="241"/>
      <c r="B188" s="217"/>
      <c r="C188" s="217"/>
      <c r="D188" s="217"/>
      <c r="E188" s="217"/>
      <c r="F188" s="217"/>
      <c r="G188" s="247"/>
      <c r="H188" s="247"/>
      <c r="I188" s="223"/>
      <c r="J188" s="242"/>
      <c r="K188" s="242"/>
      <c r="L188" s="217"/>
      <c r="M188" s="243"/>
      <c r="N188" s="236"/>
    </row>
    <row r="189" spans="1:14">
      <c r="A189" s="241"/>
      <c r="B189" s="217"/>
      <c r="C189" s="217"/>
      <c r="D189" s="217"/>
      <c r="E189" s="217"/>
      <c r="F189" s="217"/>
      <c r="G189" s="247"/>
      <c r="H189" s="247"/>
      <c r="I189" s="223"/>
      <c r="J189" s="242"/>
      <c r="K189" s="242"/>
      <c r="L189" s="217"/>
      <c r="M189" s="243"/>
      <c r="N189" s="236"/>
    </row>
    <row r="190" spans="1:14">
      <c r="A190" s="241"/>
      <c r="B190" s="217"/>
      <c r="C190" s="217"/>
      <c r="D190" s="217"/>
      <c r="E190" s="217"/>
      <c r="F190" s="217"/>
      <c r="G190" s="247"/>
      <c r="H190" s="247"/>
      <c r="I190" s="223"/>
      <c r="J190" s="242"/>
      <c r="K190" s="242"/>
      <c r="L190" s="217"/>
      <c r="M190" s="243"/>
      <c r="N190" s="236"/>
    </row>
    <row r="191" spans="1:14">
      <c r="A191" s="241"/>
      <c r="B191" s="217"/>
      <c r="C191" s="217"/>
      <c r="D191" s="217"/>
      <c r="E191" s="217"/>
      <c r="F191" s="217"/>
      <c r="G191" s="247"/>
      <c r="H191" s="247"/>
      <c r="I191" s="223"/>
      <c r="J191" s="242"/>
      <c r="K191" s="242"/>
      <c r="L191" s="217"/>
      <c r="M191" s="243"/>
      <c r="N191" s="236"/>
    </row>
    <row r="192" spans="1:14">
      <c r="A192" s="241"/>
      <c r="B192" s="217"/>
      <c r="C192" s="217"/>
      <c r="D192" s="217"/>
      <c r="E192" s="217"/>
      <c r="F192" s="217"/>
      <c r="G192" s="247"/>
      <c r="H192" s="247"/>
      <c r="I192" s="223"/>
      <c r="J192" s="242"/>
      <c r="K192" s="242"/>
      <c r="L192" s="217"/>
      <c r="M192" s="243"/>
      <c r="N192" s="236"/>
    </row>
    <row r="193" spans="1:14">
      <c r="A193" s="241"/>
      <c r="B193" s="217"/>
      <c r="C193" s="217"/>
      <c r="D193" s="217"/>
      <c r="E193" s="217"/>
      <c r="F193" s="217"/>
      <c r="G193" s="247"/>
      <c r="H193" s="247"/>
      <c r="I193" s="223"/>
      <c r="J193" s="242"/>
      <c r="K193" s="242"/>
      <c r="L193" s="217"/>
      <c r="M193" s="243"/>
      <c r="N193" s="236"/>
    </row>
    <row r="194" spans="1:14">
      <c r="A194" s="241"/>
      <c r="B194" s="217"/>
      <c r="C194" s="217"/>
      <c r="D194" s="217"/>
      <c r="E194" s="217"/>
      <c r="F194" s="217"/>
      <c r="G194" s="247"/>
      <c r="H194" s="247"/>
      <c r="I194" s="223"/>
      <c r="J194" s="242"/>
      <c r="K194" s="242"/>
      <c r="L194" s="217"/>
      <c r="M194" s="243"/>
      <c r="N194" s="236"/>
    </row>
    <row r="195" spans="1:14">
      <c r="A195" s="241"/>
      <c r="B195" s="217"/>
      <c r="C195" s="217"/>
      <c r="D195" s="217"/>
      <c r="E195" s="217"/>
      <c r="F195" s="217"/>
      <c r="G195" s="247"/>
      <c r="H195" s="247"/>
      <c r="I195" s="223"/>
      <c r="J195" s="242"/>
      <c r="K195" s="242"/>
      <c r="L195" s="217"/>
      <c r="M195" s="243"/>
      <c r="N195" s="236"/>
    </row>
    <row r="196" spans="1:14">
      <c r="A196" s="241"/>
      <c r="B196" s="217"/>
      <c r="C196" s="217"/>
      <c r="D196" s="217"/>
      <c r="E196" s="217"/>
      <c r="F196" s="217"/>
      <c r="G196" s="247"/>
      <c r="H196" s="247"/>
      <c r="I196" s="223"/>
      <c r="J196" s="242"/>
      <c r="K196" s="242"/>
      <c r="L196" s="217"/>
      <c r="M196" s="243"/>
      <c r="N196" s="236"/>
    </row>
    <row r="197" spans="1:14">
      <c r="A197" s="241"/>
      <c r="B197" s="217"/>
      <c r="C197" s="217"/>
      <c r="D197" s="217"/>
      <c r="E197" s="217"/>
      <c r="F197" s="217"/>
      <c r="G197" s="247"/>
      <c r="H197" s="247"/>
      <c r="I197" s="223"/>
      <c r="J197" s="242"/>
      <c r="K197" s="242"/>
      <c r="L197" s="217"/>
      <c r="M197" s="243"/>
      <c r="N197" s="236"/>
    </row>
    <row r="198" spans="1:14">
      <c r="A198" s="241"/>
      <c r="B198" s="217"/>
      <c r="C198" s="217"/>
      <c r="D198" s="217"/>
      <c r="E198" s="217"/>
      <c r="F198" s="217"/>
      <c r="G198" s="247"/>
      <c r="H198" s="247"/>
      <c r="I198" s="223"/>
      <c r="J198" s="242"/>
      <c r="K198" s="242"/>
      <c r="L198" s="217"/>
      <c r="M198" s="243"/>
      <c r="N198" s="236"/>
    </row>
    <row r="199" spans="1:14">
      <c r="A199" s="241"/>
      <c r="B199" s="217"/>
      <c r="C199" s="217"/>
      <c r="D199" s="217"/>
      <c r="E199" s="217"/>
      <c r="F199" s="217"/>
      <c r="G199" s="247"/>
      <c r="H199" s="247"/>
      <c r="I199" s="223"/>
      <c r="J199" s="242"/>
      <c r="K199" s="242"/>
      <c r="L199" s="217"/>
      <c r="M199" s="243"/>
      <c r="N199" s="236"/>
    </row>
    <row r="200" spans="1:14">
      <c r="A200" s="241"/>
      <c r="B200" s="217"/>
      <c r="C200" s="217"/>
      <c r="D200" s="217"/>
      <c r="E200" s="217"/>
      <c r="F200" s="217"/>
      <c r="G200" s="247"/>
      <c r="H200" s="247"/>
      <c r="I200" s="223"/>
      <c r="J200" s="242"/>
      <c r="K200" s="242"/>
      <c r="L200" s="217"/>
      <c r="M200" s="243"/>
      <c r="N200" s="236"/>
    </row>
    <row r="201" spans="1:14">
      <c r="A201" s="241"/>
      <c r="B201" s="217"/>
      <c r="C201" s="217"/>
      <c r="D201" s="217"/>
      <c r="E201" s="217"/>
      <c r="F201" s="217"/>
      <c r="G201" s="247"/>
      <c r="H201" s="247"/>
      <c r="I201" s="223"/>
      <c r="J201" s="242"/>
      <c r="K201" s="242"/>
      <c r="L201" s="217"/>
      <c r="M201" s="243"/>
      <c r="N201" s="236"/>
    </row>
    <row r="202" spans="1:14">
      <c r="A202" s="241"/>
      <c r="B202" s="217"/>
      <c r="C202" s="217"/>
      <c r="D202" s="217"/>
      <c r="E202" s="217"/>
      <c r="F202" s="217"/>
      <c r="G202" s="247"/>
      <c r="H202" s="247"/>
      <c r="I202" s="223"/>
      <c r="J202" s="242"/>
      <c r="K202" s="242"/>
      <c r="L202" s="217"/>
      <c r="M202" s="243"/>
      <c r="N202" s="236"/>
    </row>
    <row r="203" spans="1:14">
      <c r="A203" s="241"/>
      <c r="B203" s="217"/>
      <c r="C203" s="217"/>
      <c r="D203" s="217"/>
      <c r="E203" s="217"/>
      <c r="F203" s="217"/>
      <c r="G203" s="247"/>
      <c r="H203" s="247"/>
      <c r="I203" s="223"/>
      <c r="J203" s="242"/>
      <c r="K203" s="242"/>
      <c r="L203" s="217"/>
      <c r="M203" s="243"/>
      <c r="N203" s="236"/>
    </row>
    <row r="204" spans="1:14">
      <c r="A204" s="241"/>
      <c r="B204" s="217"/>
      <c r="C204" s="217"/>
      <c r="D204" s="217"/>
      <c r="E204" s="217"/>
      <c r="F204" s="217"/>
      <c r="G204" s="247"/>
      <c r="H204" s="247"/>
      <c r="I204" s="223"/>
      <c r="J204" s="242"/>
      <c r="K204" s="242"/>
      <c r="L204" s="217"/>
      <c r="M204" s="243"/>
      <c r="N204" s="236"/>
    </row>
    <row r="205" spans="1:14">
      <c r="A205" s="241"/>
      <c r="B205" s="217"/>
      <c r="C205" s="217"/>
      <c r="D205" s="217"/>
      <c r="E205" s="217"/>
      <c r="F205" s="217"/>
      <c r="G205" s="247"/>
      <c r="H205" s="247"/>
      <c r="I205" s="223"/>
      <c r="J205" s="242"/>
      <c r="K205" s="242"/>
      <c r="L205" s="217"/>
      <c r="M205" s="243"/>
      <c r="N205" s="236"/>
    </row>
    <row r="206" spans="1:14">
      <c r="A206" s="241"/>
      <c r="B206" s="217"/>
      <c r="C206" s="217"/>
      <c r="D206" s="217"/>
      <c r="E206" s="217"/>
      <c r="F206" s="217"/>
      <c r="G206" s="247"/>
      <c r="H206" s="247"/>
      <c r="I206" s="223"/>
      <c r="J206" s="242"/>
      <c r="K206" s="242"/>
      <c r="L206" s="217"/>
      <c r="M206" s="243"/>
      <c r="N206" s="236"/>
    </row>
    <row r="207" spans="1:14">
      <c r="A207" s="241"/>
      <c r="B207" s="217"/>
      <c r="C207" s="217"/>
      <c r="D207" s="217"/>
      <c r="E207" s="217"/>
      <c r="F207" s="217"/>
      <c r="G207" s="247"/>
      <c r="H207" s="247"/>
      <c r="I207" s="223"/>
      <c r="J207" s="242"/>
      <c r="K207" s="242"/>
      <c r="L207" s="217"/>
      <c r="M207" s="243"/>
      <c r="N207" s="236"/>
    </row>
    <row r="208" spans="1:14">
      <c r="A208" s="241"/>
      <c r="B208" s="217"/>
      <c r="C208" s="217"/>
      <c r="D208" s="217"/>
      <c r="E208" s="217"/>
      <c r="F208" s="217"/>
      <c r="G208" s="247"/>
      <c r="H208" s="247"/>
      <c r="I208" s="223"/>
      <c r="J208" s="242"/>
      <c r="K208" s="242"/>
      <c r="L208" s="217"/>
      <c r="M208" s="243"/>
      <c r="N208" s="236"/>
    </row>
    <row r="209" spans="1:14">
      <c r="A209" s="241"/>
      <c r="B209" s="217"/>
      <c r="C209" s="217"/>
      <c r="D209" s="217"/>
      <c r="E209" s="217"/>
      <c r="F209" s="217"/>
      <c r="G209" s="247"/>
      <c r="H209" s="247"/>
      <c r="I209" s="223"/>
      <c r="J209" s="242"/>
      <c r="K209" s="242"/>
      <c r="L209" s="217"/>
      <c r="M209" s="243"/>
      <c r="N209" s="236"/>
    </row>
    <row r="210" spans="1:14">
      <c r="A210" s="241"/>
      <c r="B210" s="217"/>
      <c r="C210" s="217"/>
      <c r="D210" s="217"/>
      <c r="E210" s="217"/>
      <c r="F210" s="217"/>
      <c r="G210" s="247"/>
      <c r="H210" s="247"/>
      <c r="I210" s="223"/>
      <c r="J210" s="242"/>
      <c r="K210" s="242"/>
      <c r="L210" s="217"/>
      <c r="M210" s="243"/>
      <c r="N210" s="236"/>
    </row>
    <row r="211" spans="1:14">
      <c r="A211" s="241"/>
      <c r="B211" s="217"/>
      <c r="C211" s="217"/>
      <c r="D211" s="217"/>
      <c r="E211" s="217"/>
      <c r="F211" s="217"/>
      <c r="G211" s="247"/>
      <c r="H211" s="247"/>
      <c r="I211" s="223"/>
      <c r="J211" s="242"/>
      <c r="K211" s="242"/>
      <c r="L211" s="217"/>
      <c r="M211" s="243"/>
      <c r="N211" s="236"/>
    </row>
    <row r="212" spans="1:14">
      <c r="A212" s="241"/>
      <c r="B212" s="217"/>
      <c r="C212" s="217"/>
      <c r="D212" s="217"/>
      <c r="E212" s="217"/>
      <c r="F212" s="217"/>
      <c r="G212" s="247"/>
      <c r="H212" s="247"/>
      <c r="I212" s="223"/>
      <c r="J212" s="242"/>
      <c r="K212" s="242"/>
      <c r="L212" s="217"/>
      <c r="M212" s="243"/>
      <c r="N212" s="236"/>
    </row>
    <row r="213" spans="1:14">
      <c r="A213" s="241"/>
      <c r="B213" s="217"/>
      <c r="C213" s="217"/>
      <c r="D213" s="217"/>
      <c r="E213" s="217"/>
      <c r="F213" s="217"/>
      <c r="G213" s="247"/>
      <c r="H213" s="247"/>
      <c r="I213" s="223"/>
      <c r="J213" s="242"/>
      <c r="K213" s="242"/>
      <c r="L213" s="217"/>
      <c r="M213" s="243"/>
      <c r="N213" s="236"/>
    </row>
    <row r="214" spans="1:14">
      <c r="A214" s="241"/>
      <c r="B214" s="217"/>
      <c r="C214" s="217"/>
      <c r="D214" s="217"/>
      <c r="E214" s="217"/>
      <c r="F214" s="217"/>
      <c r="G214" s="247"/>
      <c r="H214" s="247"/>
      <c r="I214" s="223"/>
      <c r="J214" s="242"/>
      <c r="K214" s="242"/>
      <c r="L214" s="217"/>
      <c r="M214" s="243"/>
      <c r="N214" s="236"/>
    </row>
    <row r="215" spans="1:14">
      <c r="A215" s="241"/>
      <c r="B215" s="217"/>
      <c r="C215" s="217"/>
      <c r="D215" s="217"/>
      <c r="E215" s="217"/>
      <c r="F215" s="217"/>
      <c r="G215" s="247"/>
      <c r="H215" s="247"/>
      <c r="I215" s="223"/>
      <c r="J215" s="242"/>
      <c r="K215" s="242"/>
      <c r="L215" s="217"/>
      <c r="M215" s="243"/>
      <c r="N215" s="236"/>
    </row>
    <row r="216" spans="1:14">
      <c r="A216" s="241"/>
      <c r="B216" s="217"/>
      <c r="C216" s="217"/>
      <c r="D216" s="217"/>
      <c r="E216" s="217"/>
      <c r="F216" s="217"/>
      <c r="G216" s="247"/>
      <c r="H216" s="247"/>
      <c r="I216" s="223"/>
      <c r="J216" s="242"/>
      <c r="K216" s="242"/>
      <c r="L216" s="217"/>
      <c r="M216" s="243"/>
      <c r="N216" s="236"/>
    </row>
    <row r="217" spans="1:14">
      <c r="A217" s="241"/>
      <c r="B217" s="217"/>
      <c r="C217" s="217"/>
      <c r="D217" s="217"/>
      <c r="E217" s="217"/>
      <c r="F217" s="217"/>
      <c r="G217" s="247"/>
      <c r="H217" s="247"/>
      <c r="I217" s="223"/>
      <c r="J217" s="242"/>
      <c r="K217" s="242"/>
      <c r="L217" s="217"/>
      <c r="M217" s="243"/>
      <c r="N217" s="236"/>
    </row>
    <row r="218" spans="1:14">
      <c r="A218" s="241"/>
      <c r="B218" s="217"/>
      <c r="C218" s="217"/>
      <c r="D218" s="217"/>
      <c r="E218" s="217"/>
      <c r="F218" s="217"/>
      <c r="G218" s="247"/>
      <c r="H218" s="247"/>
      <c r="I218" s="223"/>
      <c r="J218" s="242"/>
      <c r="K218" s="242"/>
      <c r="L218" s="217"/>
      <c r="M218" s="243"/>
      <c r="N218" s="236"/>
    </row>
    <row r="219" spans="1:14">
      <c r="A219" s="241"/>
      <c r="B219" s="217"/>
      <c r="C219" s="217"/>
      <c r="D219" s="217"/>
      <c r="E219" s="217"/>
      <c r="F219" s="217"/>
      <c r="G219" s="247"/>
      <c r="H219" s="247"/>
      <c r="I219" s="223"/>
      <c r="J219" s="242"/>
      <c r="K219" s="242"/>
      <c r="L219" s="217"/>
      <c r="M219" s="243"/>
      <c r="N219" s="236"/>
    </row>
    <row r="220" spans="1:14">
      <c r="A220" s="241"/>
      <c r="B220" s="217"/>
      <c r="C220" s="217"/>
      <c r="D220" s="217"/>
      <c r="E220" s="217"/>
      <c r="F220" s="217"/>
      <c r="G220" s="247"/>
      <c r="H220" s="247"/>
      <c r="I220" s="223"/>
      <c r="J220" s="242"/>
      <c r="K220" s="242"/>
      <c r="L220" s="217"/>
      <c r="M220" s="243"/>
      <c r="N220" s="236"/>
    </row>
    <row r="221" spans="1:14">
      <c r="A221" s="241"/>
      <c r="B221" s="217"/>
      <c r="C221" s="217"/>
      <c r="D221" s="217"/>
      <c r="E221" s="217"/>
      <c r="F221" s="217"/>
      <c r="G221" s="247"/>
      <c r="H221" s="247"/>
      <c r="I221" s="223"/>
      <c r="J221" s="242"/>
      <c r="K221" s="242"/>
      <c r="L221" s="217"/>
      <c r="M221" s="243"/>
      <c r="N221" s="236"/>
    </row>
    <row r="222" spans="1:14">
      <c r="A222" s="241"/>
      <c r="B222" s="217"/>
      <c r="C222" s="217"/>
      <c r="D222" s="217"/>
      <c r="E222" s="217"/>
      <c r="F222" s="217"/>
      <c r="G222" s="247"/>
      <c r="H222" s="247"/>
      <c r="I222" s="223"/>
      <c r="J222" s="242"/>
      <c r="K222" s="242"/>
      <c r="L222" s="217"/>
      <c r="M222" s="243"/>
      <c r="N222" s="236"/>
    </row>
    <row r="223" spans="1:14">
      <c r="A223" s="241"/>
      <c r="B223" s="217"/>
      <c r="C223" s="217"/>
      <c r="D223" s="217"/>
      <c r="E223" s="217"/>
      <c r="F223" s="217"/>
      <c r="G223" s="247"/>
      <c r="H223" s="247"/>
      <c r="I223" s="223"/>
      <c r="J223" s="242"/>
      <c r="K223" s="242"/>
      <c r="L223" s="217"/>
      <c r="M223" s="243"/>
      <c r="N223" s="236"/>
    </row>
    <row r="224" spans="1:14">
      <c r="A224" s="241"/>
      <c r="B224" s="217"/>
      <c r="C224" s="217"/>
      <c r="D224" s="217"/>
      <c r="E224" s="217"/>
      <c r="F224" s="217"/>
      <c r="G224" s="247"/>
      <c r="H224" s="247"/>
      <c r="I224" s="223"/>
      <c r="J224" s="242"/>
      <c r="K224" s="242"/>
      <c r="L224" s="217"/>
      <c r="M224" s="243"/>
      <c r="N224" s="236"/>
    </row>
    <row r="225" spans="1:14">
      <c r="A225" s="241"/>
      <c r="B225" s="217"/>
      <c r="C225" s="217"/>
      <c r="D225" s="217"/>
      <c r="E225" s="217"/>
      <c r="F225" s="217"/>
      <c r="G225" s="247"/>
      <c r="H225" s="247"/>
      <c r="I225" s="223"/>
      <c r="J225" s="242"/>
      <c r="K225" s="242"/>
      <c r="L225" s="217"/>
      <c r="M225" s="243"/>
      <c r="N225" s="236"/>
    </row>
    <row r="226" spans="1:14">
      <c r="A226" s="241"/>
      <c r="B226" s="217"/>
      <c r="C226" s="217"/>
      <c r="D226" s="217"/>
      <c r="E226" s="217"/>
      <c r="F226" s="217"/>
      <c r="G226" s="247"/>
      <c r="H226" s="247"/>
      <c r="I226" s="223"/>
      <c r="J226" s="242"/>
      <c r="K226" s="242"/>
      <c r="L226" s="217"/>
      <c r="M226" s="243"/>
      <c r="N226" s="236"/>
    </row>
    <row r="227" spans="1:14">
      <c r="A227" s="241"/>
      <c r="B227" s="217"/>
      <c r="C227" s="217"/>
      <c r="D227" s="217"/>
      <c r="E227" s="217"/>
      <c r="F227" s="217"/>
      <c r="G227" s="247"/>
      <c r="H227" s="247"/>
      <c r="I227" s="223"/>
      <c r="J227" s="242"/>
      <c r="K227" s="242"/>
      <c r="L227" s="217"/>
      <c r="M227" s="243"/>
      <c r="N227" s="236"/>
    </row>
    <row r="228" spans="1:14">
      <c r="A228" s="241"/>
      <c r="B228" s="217"/>
      <c r="C228" s="217"/>
      <c r="D228" s="217"/>
      <c r="E228" s="217"/>
      <c r="F228" s="217"/>
      <c r="G228" s="247"/>
      <c r="H228" s="247"/>
      <c r="I228" s="223"/>
      <c r="J228" s="242"/>
      <c r="K228" s="242"/>
      <c r="L228" s="217"/>
      <c r="M228" s="243"/>
      <c r="N228" s="236"/>
    </row>
    <row r="229" spans="1:14">
      <c r="A229" s="241"/>
      <c r="B229" s="217"/>
      <c r="C229" s="217"/>
      <c r="D229" s="217"/>
      <c r="E229" s="217"/>
      <c r="F229" s="217"/>
      <c r="G229" s="247"/>
      <c r="H229" s="247"/>
      <c r="I229" s="223"/>
      <c r="J229" s="242"/>
      <c r="K229" s="242"/>
      <c r="L229" s="217"/>
      <c r="M229" s="243"/>
      <c r="N229" s="236"/>
    </row>
    <row r="230" spans="1:14">
      <c r="A230" s="241"/>
      <c r="B230" s="217"/>
      <c r="C230" s="217"/>
      <c r="D230" s="217"/>
      <c r="E230" s="217"/>
      <c r="F230" s="217"/>
      <c r="G230" s="247"/>
      <c r="H230" s="247"/>
      <c r="I230" s="223"/>
      <c r="J230" s="242"/>
      <c r="K230" s="242"/>
      <c r="L230" s="217"/>
      <c r="M230" s="243"/>
      <c r="N230" s="236"/>
    </row>
    <row r="231" spans="1:14">
      <c r="A231" s="241"/>
      <c r="B231" s="217"/>
      <c r="C231" s="217"/>
      <c r="D231" s="217"/>
      <c r="E231" s="217"/>
      <c r="F231" s="217"/>
      <c r="G231" s="247"/>
      <c r="H231" s="247"/>
      <c r="I231" s="223"/>
      <c r="J231" s="242"/>
      <c r="K231" s="242"/>
      <c r="L231" s="217"/>
      <c r="M231" s="243"/>
      <c r="N231" s="236"/>
    </row>
    <row r="232" spans="1:14">
      <c r="A232" s="241"/>
      <c r="B232" s="217"/>
      <c r="C232" s="217"/>
      <c r="D232" s="217"/>
      <c r="E232" s="217"/>
      <c r="F232" s="217"/>
      <c r="G232" s="247"/>
      <c r="H232" s="247"/>
      <c r="I232" s="223"/>
      <c r="J232" s="242"/>
      <c r="K232" s="242"/>
      <c r="L232" s="217"/>
      <c r="M232" s="243"/>
      <c r="N232" s="236"/>
    </row>
    <row r="233" spans="1:14">
      <c r="A233" s="241"/>
      <c r="B233" s="217"/>
      <c r="C233" s="217"/>
      <c r="D233" s="217"/>
      <c r="E233" s="217"/>
      <c r="F233" s="217"/>
      <c r="G233" s="247"/>
      <c r="H233" s="247"/>
      <c r="I233" s="223"/>
      <c r="J233" s="242"/>
      <c r="K233" s="242"/>
      <c r="L233" s="217"/>
      <c r="M233" s="243"/>
      <c r="N233" s="236"/>
    </row>
    <row r="234" spans="1:14">
      <c r="A234" s="241"/>
      <c r="B234" s="217"/>
      <c r="C234" s="217"/>
      <c r="D234" s="217"/>
      <c r="E234" s="217"/>
      <c r="F234" s="217"/>
      <c r="G234" s="247"/>
      <c r="H234" s="247"/>
      <c r="I234" s="223"/>
      <c r="J234" s="242"/>
      <c r="K234" s="242"/>
      <c r="L234" s="217"/>
      <c r="M234" s="243"/>
      <c r="N234" s="236"/>
    </row>
    <row r="235" spans="1:14">
      <c r="A235" s="241"/>
      <c r="B235" s="217"/>
      <c r="C235" s="217"/>
      <c r="D235" s="217"/>
      <c r="E235" s="217"/>
      <c r="F235" s="217"/>
      <c r="G235" s="247"/>
      <c r="H235" s="247"/>
      <c r="I235" s="223"/>
      <c r="J235" s="242"/>
      <c r="K235" s="242"/>
      <c r="L235" s="217"/>
      <c r="M235" s="243"/>
      <c r="N235" s="236"/>
    </row>
    <row r="236" spans="1:14">
      <c r="A236" s="241"/>
      <c r="B236" s="217"/>
      <c r="C236" s="217"/>
      <c r="D236" s="217"/>
      <c r="E236" s="217"/>
      <c r="F236" s="217"/>
      <c r="G236" s="247"/>
      <c r="H236" s="247"/>
      <c r="I236" s="223"/>
      <c r="J236" s="242"/>
      <c r="K236" s="242"/>
      <c r="L236" s="217"/>
      <c r="M236" s="243"/>
      <c r="N236" s="236"/>
    </row>
    <row r="237" spans="1:14">
      <c r="A237" s="241"/>
      <c r="B237" s="217"/>
      <c r="C237" s="217"/>
      <c r="D237" s="217"/>
      <c r="E237" s="217"/>
      <c r="F237" s="217"/>
      <c r="G237" s="247"/>
      <c r="H237" s="247"/>
      <c r="I237" s="223"/>
      <c r="J237" s="242"/>
      <c r="K237" s="242"/>
      <c r="L237" s="217"/>
      <c r="M237" s="243"/>
      <c r="N237" s="236"/>
    </row>
    <row r="238" spans="1:14">
      <c r="A238" s="241"/>
      <c r="B238" s="217"/>
      <c r="C238" s="217"/>
      <c r="D238" s="217"/>
      <c r="E238" s="217"/>
      <c r="F238" s="217"/>
      <c r="G238" s="247"/>
      <c r="H238" s="247"/>
      <c r="I238" s="223"/>
      <c r="J238" s="242"/>
      <c r="K238" s="242"/>
      <c r="L238" s="217"/>
      <c r="M238" s="243"/>
      <c r="N238" s="236"/>
    </row>
    <row r="239" spans="1:14">
      <c r="A239" s="241"/>
      <c r="B239" s="217"/>
      <c r="C239" s="217"/>
      <c r="D239" s="217"/>
      <c r="E239" s="217"/>
      <c r="F239" s="217"/>
      <c r="G239" s="247"/>
      <c r="H239" s="247"/>
      <c r="I239" s="223"/>
      <c r="J239" s="242"/>
      <c r="K239" s="242"/>
      <c r="L239" s="217"/>
      <c r="M239" s="243"/>
      <c r="N239" s="236"/>
    </row>
    <row r="240" spans="1:14">
      <c r="A240" s="241"/>
      <c r="B240" s="217"/>
      <c r="C240" s="217"/>
      <c r="D240" s="217"/>
      <c r="E240" s="217"/>
      <c r="F240" s="217"/>
      <c r="G240" s="247"/>
      <c r="H240" s="247"/>
      <c r="I240" s="223"/>
      <c r="J240" s="242"/>
      <c r="K240" s="242"/>
      <c r="L240" s="217"/>
      <c r="M240" s="243"/>
      <c r="N240" s="236"/>
    </row>
    <row r="241" spans="1:14">
      <c r="A241" s="241"/>
      <c r="B241" s="217"/>
      <c r="C241" s="217"/>
      <c r="D241" s="217"/>
      <c r="E241" s="217"/>
      <c r="F241" s="217"/>
      <c r="G241" s="247"/>
      <c r="H241" s="247"/>
      <c r="I241" s="223"/>
      <c r="J241" s="242"/>
      <c r="K241" s="242"/>
      <c r="L241" s="217"/>
      <c r="M241" s="243"/>
      <c r="N241" s="236"/>
    </row>
    <row r="242" spans="1:14">
      <c r="A242" s="241"/>
      <c r="B242" s="217"/>
      <c r="C242" s="217"/>
      <c r="D242" s="217"/>
      <c r="E242" s="217"/>
      <c r="F242" s="217"/>
      <c r="G242" s="247"/>
      <c r="H242" s="247"/>
      <c r="I242" s="223"/>
      <c r="J242" s="242"/>
      <c r="K242" s="242"/>
      <c r="L242" s="217"/>
      <c r="M242" s="243"/>
      <c r="N242" s="236"/>
    </row>
    <row r="243" spans="1:14">
      <c r="A243" s="241"/>
      <c r="B243" s="217"/>
      <c r="C243" s="217"/>
      <c r="D243" s="217"/>
      <c r="E243" s="217"/>
      <c r="F243" s="217"/>
      <c r="G243" s="247"/>
      <c r="H243" s="247"/>
      <c r="I243" s="223"/>
      <c r="J243" s="242"/>
      <c r="K243" s="242"/>
      <c r="L243" s="217"/>
      <c r="M243" s="243"/>
      <c r="N243" s="236"/>
    </row>
    <row r="244" spans="1:14">
      <c r="A244" s="241"/>
      <c r="B244" s="217"/>
      <c r="C244" s="217"/>
      <c r="D244" s="217"/>
      <c r="E244" s="217"/>
      <c r="F244" s="217"/>
      <c r="G244" s="247"/>
      <c r="H244" s="247"/>
      <c r="I244" s="223"/>
      <c r="J244" s="242"/>
      <c r="K244" s="242"/>
      <c r="L244" s="217"/>
      <c r="M244" s="243"/>
      <c r="N244" s="236"/>
    </row>
    <row r="245" spans="1:14">
      <c r="A245" s="241"/>
      <c r="B245" s="217"/>
      <c r="C245" s="217"/>
      <c r="D245" s="217"/>
      <c r="E245" s="217"/>
      <c r="F245" s="217"/>
      <c r="G245" s="247"/>
      <c r="H245" s="247"/>
      <c r="I245" s="223"/>
      <c r="J245" s="242"/>
      <c r="K245" s="242"/>
      <c r="L245" s="217"/>
      <c r="M245" s="243"/>
      <c r="N245" s="236"/>
    </row>
    <row r="246" spans="1:14">
      <c r="A246" s="241"/>
      <c r="B246" s="217"/>
      <c r="C246" s="217"/>
      <c r="D246" s="217"/>
      <c r="E246" s="217"/>
      <c r="F246" s="217"/>
      <c r="G246" s="247"/>
      <c r="H246" s="247"/>
      <c r="I246" s="223"/>
      <c r="J246" s="242"/>
      <c r="K246" s="242"/>
      <c r="L246" s="217"/>
      <c r="M246" s="243"/>
      <c r="N246" s="236"/>
    </row>
    <row r="247" spans="1:14">
      <c r="A247" s="241"/>
      <c r="B247" s="217"/>
      <c r="C247" s="217"/>
      <c r="D247" s="217"/>
      <c r="E247" s="217"/>
      <c r="F247" s="217"/>
      <c r="G247" s="247"/>
      <c r="H247" s="247"/>
      <c r="I247" s="223"/>
      <c r="J247" s="242"/>
      <c r="K247" s="242"/>
      <c r="L247" s="217"/>
      <c r="M247" s="243"/>
      <c r="N247" s="236"/>
    </row>
    <row r="248" spans="1:14">
      <c r="A248" s="241"/>
      <c r="B248" s="217"/>
      <c r="C248" s="217"/>
      <c r="D248" s="217"/>
      <c r="E248" s="217"/>
      <c r="F248" s="217"/>
      <c r="G248" s="247"/>
      <c r="H248" s="247"/>
      <c r="I248" s="223"/>
      <c r="J248" s="242"/>
      <c r="K248" s="242"/>
      <c r="L248" s="217"/>
      <c r="M248" s="243"/>
      <c r="N248" s="236"/>
    </row>
    <row r="249" spans="1:14">
      <c r="A249" s="241"/>
      <c r="B249" s="217"/>
      <c r="C249" s="217"/>
      <c r="D249" s="217"/>
      <c r="E249" s="217"/>
      <c r="F249" s="217"/>
      <c r="G249" s="247"/>
      <c r="H249" s="247"/>
      <c r="I249" s="223"/>
      <c r="J249" s="242"/>
      <c r="K249" s="242"/>
      <c r="L249" s="217"/>
      <c r="M249" s="243"/>
      <c r="N249" s="236"/>
    </row>
    <row r="250" spans="1:14">
      <c r="A250" s="241"/>
      <c r="B250" s="217"/>
      <c r="C250" s="217"/>
      <c r="D250" s="217"/>
      <c r="E250" s="217"/>
      <c r="F250" s="217"/>
      <c r="G250" s="247"/>
      <c r="H250" s="247"/>
      <c r="I250" s="223"/>
      <c r="J250" s="242"/>
      <c r="K250" s="242"/>
      <c r="L250" s="217"/>
      <c r="M250" s="243"/>
      <c r="N250" s="236"/>
    </row>
    <row r="251" spans="1:14">
      <c r="A251" s="241"/>
      <c r="B251" s="217"/>
      <c r="C251" s="217"/>
      <c r="D251" s="217"/>
      <c r="E251" s="217"/>
      <c r="F251" s="217"/>
      <c r="G251" s="247"/>
      <c r="H251" s="247"/>
      <c r="I251" s="223"/>
      <c r="J251" s="242"/>
      <c r="K251" s="242"/>
      <c r="L251" s="217"/>
      <c r="M251" s="243"/>
      <c r="N251" s="236"/>
    </row>
    <row r="252" spans="1:14">
      <c r="A252" s="241"/>
      <c r="B252" s="217"/>
      <c r="C252" s="217"/>
      <c r="D252" s="217"/>
      <c r="E252" s="217"/>
      <c r="F252" s="217"/>
      <c r="G252" s="247"/>
      <c r="H252" s="247"/>
      <c r="I252" s="223"/>
      <c r="J252" s="242"/>
      <c r="K252" s="242"/>
      <c r="L252" s="217"/>
      <c r="M252" s="243"/>
      <c r="N252" s="236"/>
    </row>
    <row r="253" spans="1:14">
      <c r="A253" s="241"/>
      <c r="B253" s="217"/>
      <c r="C253" s="217"/>
      <c r="D253" s="217"/>
      <c r="E253" s="217"/>
      <c r="F253" s="217"/>
      <c r="G253" s="247"/>
      <c r="H253" s="247"/>
      <c r="I253" s="223"/>
      <c r="J253" s="242"/>
      <c r="K253" s="242"/>
      <c r="L253" s="217"/>
      <c r="M253" s="243"/>
      <c r="N253" s="236"/>
    </row>
    <row r="254" spans="1:14">
      <c r="A254" s="241"/>
      <c r="B254" s="217"/>
      <c r="C254" s="217"/>
      <c r="D254" s="217"/>
      <c r="E254" s="217"/>
      <c r="F254" s="217"/>
      <c r="G254" s="247"/>
      <c r="H254" s="247"/>
      <c r="I254" s="223"/>
      <c r="J254" s="242"/>
      <c r="K254" s="242"/>
      <c r="L254" s="217"/>
      <c r="M254" s="243"/>
      <c r="N254" s="236"/>
    </row>
    <row r="255" spans="1:14">
      <c r="A255" s="241"/>
      <c r="B255" s="217"/>
      <c r="C255" s="217"/>
      <c r="D255" s="217"/>
      <c r="E255" s="217"/>
      <c r="F255" s="217"/>
      <c r="G255" s="247"/>
      <c r="H255" s="247"/>
      <c r="I255" s="223"/>
      <c r="J255" s="242"/>
      <c r="K255" s="242"/>
      <c r="L255" s="217"/>
      <c r="M255" s="243"/>
      <c r="N255" s="236"/>
    </row>
    <row r="256" spans="1:14">
      <c r="A256" s="241"/>
      <c r="B256" s="217"/>
      <c r="C256" s="217"/>
      <c r="D256" s="217"/>
      <c r="E256" s="217"/>
      <c r="F256" s="217"/>
      <c r="G256" s="247"/>
      <c r="H256" s="247"/>
      <c r="I256" s="223"/>
      <c r="J256" s="242"/>
      <c r="K256" s="242"/>
      <c r="L256" s="217"/>
      <c r="M256" s="243"/>
      <c r="N256" s="236"/>
    </row>
    <row r="257" spans="1:14">
      <c r="A257" s="241"/>
      <c r="B257" s="217"/>
      <c r="C257" s="217"/>
      <c r="D257" s="217"/>
      <c r="E257" s="217"/>
      <c r="F257" s="217"/>
      <c r="G257" s="247"/>
      <c r="H257" s="247"/>
      <c r="I257" s="223"/>
      <c r="J257" s="242"/>
      <c r="K257" s="242"/>
      <c r="L257" s="217"/>
      <c r="M257" s="243"/>
      <c r="N257" s="236"/>
    </row>
    <row r="258" spans="1:14">
      <c r="A258" s="241"/>
      <c r="B258" s="217"/>
      <c r="C258" s="217"/>
      <c r="D258" s="217"/>
      <c r="E258" s="217"/>
      <c r="F258" s="217"/>
      <c r="G258" s="247"/>
      <c r="H258" s="247"/>
      <c r="I258" s="223"/>
      <c r="J258" s="242"/>
      <c r="K258" s="242"/>
      <c r="L258" s="217"/>
      <c r="M258" s="243"/>
      <c r="N258" s="236"/>
    </row>
    <row r="259" spans="1:14">
      <c r="A259" s="241"/>
      <c r="B259" s="217"/>
      <c r="C259" s="217"/>
      <c r="D259" s="217"/>
      <c r="E259" s="217"/>
      <c r="F259" s="217"/>
      <c r="G259" s="247"/>
      <c r="H259" s="247"/>
      <c r="I259" s="223"/>
      <c r="J259" s="242"/>
      <c r="K259" s="242"/>
      <c r="L259" s="217"/>
      <c r="M259" s="243"/>
      <c r="N259" s="236"/>
    </row>
    <row r="260" spans="1:14">
      <c r="A260" s="241"/>
      <c r="B260" s="217"/>
      <c r="C260" s="217"/>
      <c r="D260" s="217"/>
      <c r="E260" s="217"/>
      <c r="F260" s="217"/>
      <c r="G260" s="247"/>
      <c r="H260" s="247"/>
      <c r="I260" s="223"/>
      <c r="J260" s="242"/>
      <c r="K260" s="242"/>
      <c r="L260" s="217"/>
      <c r="M260" s="243"/>
      <c r="N260" s="236"/>
    </row>
    <row r="261" spans="1:14">
      <c r="A261" s="241"/>
      <c r="B261" s="217"/>
      <c r="C261" s="217"/>
      <c r="D261" s="217"/>
      <c r="E261" s="217"/>
      <c r="F261" s="217"/>
      <c r="G261" s="247"/>
      <c r="H261" s="247"/>
      <c r="I261" s="223"/>
      <c r="J261" s="242"/>
      <c r="K261" s="242"/>
      <c r="L261" s="217"/>
      <c r="M261" s="243"/>
      <c r="N261" s="236"/>
    </row>
    <row r="262" spans="1:14">
      <c r="A262" s="241"/>
      <c r="B262" s="217"/>
      <c r="C262" s="217"/>
      <c r="D262" s="217"/>
      <c r="E262" s="217"/>
      <c r="F262" s="217"/>
      <c r="G262" s="247"/>
      <c r="H262" s="247"/>
      <c r="I262" s="223"/>
      <c r="J262" s="242"/>
      <c r="K262" s="242"/>
      <c r="L262" s="217"/>
      <c r="M262" s="243"/>
      <c r="N262" s="236"/>
    </row>
    <row r="263" spans="1:14">
      <c r="A263" s="241"/>
      <c r="B263" s="217"/>
      <c r="C263" s="217"/>
      <c r="D263" s="217"/>
      <c r="E263" s="217"/>
      <c r="F263" s="217"/>
      <c r="G263" s="247"/>
      <c r="H263" s="247"/>
      <c r="I263" s="223"/>
      <c r="J263" s="242"/>
      <c r="K263" s="242"/>
      <c r="L263" s="217"/>
      <c r="M263" s="243"/>
      <c r="N263" s="236"/>
    </row>
    <row r="264" spans="1:14">
      <c r="A264" s="241"/>
      <c r="B264" s="217"/>
      <c r="C264" s="217"/>
      <c r="D264" s="217"/>
      <c r="E264" s="217"/>
      <c r="F264" s="217"/>
      <c r="G264" s="247"/>
      <c r="H264" s="247"/>
      <c r="I264" s="223"/>
      <c r="J264" s="242"/>
      <c r="K264" s="242"/>
      <c r="L264" s="217"/>
      <c r="M264" s="243"/>
      <c r="N264" s="236"/>
    </row>
    <row r="265" spans="1:14">
      <c r="A265" s="241"/>
      <c r="B265" s="217"/>
      <c r="C265" s="217"/>
      <c r="D265" s="217"/>
      <c r="E265" s="217"/>
      <c r="F265" s="217"/>
      <c r="G265" s="247"/>
      <c r="H265" s="247"/>
      <c r="I265" s="223"/>
      <c r="J265" s="242"/>
      <c r="K265" s="242"/>
      <c r="L265" s="217"/>
      <c r="M265" s="243"/>
      <c r="N265" s="236"/>
    </row>
    <row r="266" spans="1:14">
      <c r="A266" s="241"/>
      <c r="B266" s="217"/>
      <c r="C266" s="217"/>
      <c r="D266" s="217"/>
      <c r="E266" s="217"/>
      <c r="F266" s="217"/>
      <c r="G266" s="247"/>
      <c r="H266" s="247"/>
      <c r="I266" s="223"/>
      <c r="J266" s="242"/>
      <c r="K266" s="242"/>
      <c r="L266" s="217"/>
      <c r="M266" s="243"/>
      <c r="N266" s="236"/>
    </row>
    <row r="267" spans="1:14">
      <c r="A267" s="241"/>
      <c r="B267" s="217"/>
      <c r="C267" s="217"/>
      <c r="D267" s="217"/>
      <c r="E267" s="217"/>
      <c r="F267" s="217"/>
      <c r="G267" s="247"/>
      <c r="H267" s="247"/>
      <c r="I267" s="223"/>
      <c r="J267" s="242"/>
      <c r="K267" s="242"/>
      <c r="L267" s="217"/>
      <c r="M267" s="243"/>
      <c r="N267" s="236"/>
    </row>
    <row r="268" spans="1:14">
      <c r="A268" s="241"/>
      <c r="B268" s="217"/>
      <c r="C268" s="217"/>
      <c r="D268" s="217"/>
      <c r="E268" s="217"/>
      <c r="F268" s="217"/>
      <c r="G268" s="247"/>
      <c r="H268" s="247"/>
      <c r="I268" s="223"/>
      <c r="J268" s="242"/>
      <c r="K268" s="242"/>
      <c r="L268" s="217"/>
      <c r="M268" s="243"/>
      <c r="N268" s="236"/>
    </row>
    <row r="269" spans="1:14">
      <c r="A269" s="241"/>
      <c r="B269" s="217"/>
      <c r="C269" s="217"/>
      <c r="D269" s="217"/>
      <c r="E269" s="217"/>
      <c r="F269" s="217"/>
      <c r="G269" s="247"/>
      <c r="H269" s="247"/>
      <c r="I269" s="223"/>
      <c r="J269" s="242"/>
      <c r="K269" s="242"/>
      <c r="L269" s="217"/>
      <c r="M269" s="243"/>
      <c r="N269" s="236"/>
    </row>
    <row r="270" spans="1:14">
      <c r="A270" s="241"/>
      <c r="B270" s="217"/>
      <c r="C270" s="217"/>
      <c r="D270" s="217"/>
      <c r="E270" s="217"/>
      <c r="F270" s="217"/>
      <c r="G270" s="247"/>
      <c r="H270" s="247"/>
      <c r="I270" s="223"/>
      <c r="J270" s="242"/>
      <c r="K270" s="242"/>
      <c r="L270" s="217"/>
      <c r="M270" s="243"/>
      <c r="N270" s="236"/>
    </row>
    <row r="271" spans="1:14">
      <c r="A271" s="241"/>
      <c r="B271" s="217"/>
      <c r="C271" s="217"/>
      <c r="D271" s="217"/>
      <c r="E271" s="217"/>
      <c r="F271" s="217"/>
      <c r="G271" s="247"/>
      <c r="H271" s="247"/>
      <c r="I271" s="223"/>
      <c r="J271" s="242"/>
      <c r="K271" s="242"/>
      <c r="L271" s="217"/>
      <c r="M271" s="243"/>
      <c r="N271" s="236"/>
    </row>
    <row r="272" spans="1:14">
      <c r="A272" s="241"/>
      <c r="B272" s="217"/>
      <c r="C272" s="217"/>
      <c r="D272" s="217"/>
      <c r="E272" s="217"/>
      <c r="F272" s="217"/>
      <c r="G272" s="247"/>
      <c r="H272" s="247"/>
      <c r="I272" s="223"/>
      <c r="J272" s="242"/>
      <c r="K272" s="242"/>
      <c r="L272" s="217"/>
      <c r="M272" s="243"/>
      <c r="N272" s="236"/>
    </row>
    <row r="273" spans="1:14">
      <c r="A273" s="241"/>
      <c r="B273" s="217"/>
      <c r="C273" s="217"/>
      <c r="D273" s="217"/>
      <c r="E273" s="217"/>
      <c r="F273" s="217"/>
      <c r="G273" s="247"/>
      <c r="H273" s="247"/>
      <c r="I273" s="223"/>
      <c r="J273" s="242"/>
      <c r="K273" s="242"/>
      <c r="L273" s="217"/>
      <c r="M273" s="243"/>
      <c r="N273" s="236"/>
    </row>
    <row r="274" spans="1:14">
      <c r="A274" s="241"/>
      <c r="B274" s="217"/>
      <c r="C274" s="217"/>
      <c r="D274" s="217"/>
      <c r="E274" s="217"/>
      <c r="F274" s="217"/>
      <c r="G274" s="247"/>
      <c r="H274" s="247"/>
      <c r="I274" s="223"/>
      <c r="J274" s="242"/>
      <c r="K274" s="242"/>
      <c r="L274" s="217"/>
      <c r="M274" s="243"/>
      <c r="N274" s="236"/>
    </row>
    <row r="275" spans="1:14">
      <c r="A275" s="241"/>
      <c r="B275" s="217"/>
      <c r="C275" s="217"/>
      <c r="D275" s="217"/>
      <c r="E275" s="217"/>
      <c r="F275" s="217"/>
      <c r="G275" s="247"/>
      <c r="H275" s="247"/>
      <c r="I275" s="223"/>
      <c r="J275" s="242"/>
      <c r="K275" s="242"/>
      <c r="L275" s="217"/>
      <c r="M275" s="243"/>
      <c r="N275" s="236"/>
    </row>
    <row r="276" spans="1:14">
      <c r="A276" s="241"/>
      <c r="B276" s="217"/>
      <c r="C276" s="217"/>
      <c r="D276" s="217"/>
      <c r="E276" s="217"/>
      <c r="F276" s="217"/>
      <c r="G276" s="247"/>
      <c r="H276" s="247"/>
      <c r="I276" s="223"/>
      <c r="J276" s="242"/>
      <c r="K276" s="242"/>
      <c r="L276" s="217"/>
      <c r="M276" s="243"/>
      <c r="N276" s="236"/>
    </row>
    <row r="277" spans="1:14">
      <c r="A277" s="241"/>
      <c r="B277" s="217"/>
      <c r="C277" s="217"/>
      <c r="D277" s="217"/>
      <c r="E277" s="217"/>
      <c r="F277" s="217"/>
      <c r="G277" s="247"/>
      <c r="H277" s="247"/>
      <c r="I277" s="223"/>
      <c r="J277" s="242"/>
      <c r="K277" s="242"/>
      <c r="L277" s="217"/>
      <c r="M277" s="243"/>
      <c r="N277" s="236"/>
    </row>
    <row r="278" spans="1:14">
      <c r="A278" s="241"/>
      <c r="B278" s="217"/>
      <c r="C278" s="217"/>
      <c r="D278" s="217"/>
      <c r="E278" s="217"/>
      <c r="F278" s="217"/>
      <c r="G278" s="247"/>
      <c r="H278" s="247"/>
      <c r="I278" s="223"/>
      <c r="J278" s="242"/>
      <c r="K278" s="242"/>
      <c r="L278" s="217"/>
      <c r="M278" s="243"/>
      <c r="N278" s="236"/>
    </row>
    <row r="279" spans="1:14">
      <c r="A279" s="241"/>
      <c r="B279" s="217"/>
      <c r="C279" s="217"/>
      <c r="D279" s="217"/>
      <c r="E279" s="217"/>
      <c r="F279" s="217"/>
      <c r="G279" s="247"/>
      <c r="H279" s="247"/>
      <c r="I279" s="223"/>
      <c r="J279" s="242"/>
      <c r="K279" s="242"/>
      <c r="L279" s="217"/>
      <c r="M279" s="243"/>
      <c r="N279" s="236"/>
    </row>
    <row r="280" spans="1:14">
      <c r="A280" s="241"/>
      <c r="B280" s="217"/>
      <c r="C280" s="217"/>
      <c r="D280" s="217"/>
      <c r="E280" s="217"/>
      <c r="F280" s="217"/>
      <c r="G280" s="247"/>
      <c r="H280" s="247"/>
      <c r="I280" s="223"/>
      <c r="J280" s="242"/>
      <c r="K280" s="242"/>
      <c r="L280" s="217"/>
      <c r="M280" s="243"/>
      <c r="N280" s="236"/>
    </row>
    <row r="281" spans="1:14">
      <c r="A281" s="241"/>
      <c r="B281" s="217"/>
      <c r="C281" s="217"/>
      <c r="D281" s="217"/>
      <c r="E281" s="217"/>
      <c r="F281" s="217"/>
      <c r="G281" s="247"/>
      <c r="H281" s="247"/>
      <c r="I281" s="223"/>
      <c r="J281" s="242"/>
      <c r="K281" s="242"/>
      <c r="L281" s="217"/>
      <c r="M281" s="243"/>
      <c r="N281" s="236"/>
    </row>
    <row r="282" spans="1:14">
      <c r="A282" s="241"/>
      <c r="B282" s="217"/>
      <c r="C282" s="217"/>
      <c r="D282" s="217"/>
      <c r="E282" s="217"/>
      <c r="F282" s="217"/>
      <c r="G282" s="247"/>
      <c r="H282" s="247"/>
      <c r="I282" s="223"/>
      <c r="J282" s="242"/>
      <c r="K282" s="242"/>
      <c r="L282" s="217"/>
      <c r="M282" s="243"/>
      <c r="N282" s="236"/>
    </row>
    <row r="283" spans="1:14">
      <c r="A283" s="241"/>
      <c r="B283" s="217"/>
      <c r="C283" s="217"/>
      <c r="D283" s="217"/>
      <c r="E283" s="217"/>
      <c r="F283" s="217"/>
      <c r="G283" s="247"/>
      <c r="H283" s="247"/>
      <c r="I283" s="223"/>
      <c r="J283" s="242"/>
      <c r="K283" s="242"/>
      <c r="L283" s="217"/>
      <c r="M283" s="243"/>
      <c r="N283" s="236"/>
    </row>
    <row r="284" spans="1:14">
      <c r="A284" s="241"/>
      <c r="B284" s="217"/>
      <c r="C284" s="217"/>
      <c r="D284" s="217"/>
      <c r="E284" s="217"/>
      <c r="F284" s="217"/>
      <c r="G284" s="247"/>
      <c r="H284" s="247"/>
      <c r="I284" s="223"/>
      <c r="J284" s="242"/>
      <c r="K284" s="242"/>
      <c r="L284" s="217"/>
      <c r="M284" s="243"/>
      <c r="N284" s="236"/>
    </row>
    <row r="285" spans="1:14">
      <c r="A285" s="241"/>
      <c r="B285" s="217"/>
      <c r="C285" s="217"/>
      <c r="D285" s="217"/>
      <c r="E285" s="217"/>
      <c r="F285" s="217"/>
      <c r="G285" s="247"/>
      <c r="H285" s="247"/>
      <c r="I285" s="223"/>
      <c r="J285" s="242"/>
      <c r="K285" s="242"/>
      <c r="L285" s="217"/>
      <c r="M285" s="243"/>
      <c r="N285" s="236"/>
    </row>
    <row r="286" spans="1:14">
      <c r="A286" s="241"/>
      <c r="B286" s="217"/>
      <c r="C286" s="217"/>
      <c r="D286" s="217"/>
      <c r="E286" s="217"/>
      <c r="F286" s="217"/>
      <c r="G286" s="247"/>
      <c r="H286" s="247"/>
      <c r="I286" s="223"/>
      <c r="J286" s="242"/>
      <c r="K286" s="242"/>
      <c r="L286" s="217"/>
      <c r="M286" s="243"/>
      <c r="N286" s="236"/>
    </row>
    <row r="287" spans="1:14">
      <c r="A287" s="241"/>
      <c r="B287" s="217"/>
      <c r="C287" s="217"/>
      <c r="D287" s="217"/>
      <c r="E287" s="217"/>
      <c r="F287" s="217"/>
      <c r="G287" s="247"/>
      <c r="H287" s="247"/>
      <c r="I287" s="223"/>
      <c r="J287" s="242"/>
      <c r="K287" s="242"/>
      <c r="L287" s="217"/>
      <c r="M287" s="243"/>
      <c r="N287" s="236"/>
    </row>
    <row r="288" spans="1:14">
      <c r="A288" s="241"/>
      <c r="B288" s="217"/>
      <c r="C288" s="217"/>
      <c r="D288" s="217"/>
      <c r="E288" s="217"/>
      <c r="F288" s="217"/>
      <c r="G288" s="247"/>
      <c r="H288" s="247"/>
      <c r="I288" s="223"/>
      <c r="J288" s="242"/>
      <c r="K288" s="242"/>
      <c r="L288" s="217"/>
      <c r="M288" s="243"/>
      <c r="N288" s="236"/>
    </row>
    <row r="289" spans="1:14">
      <c r="A289" s="241"/>
      <c r="B289" s="217"/>
      <c r="C289" s="217"/>
      <c r="D289" s="217"/>
      <c r="E289" s="217"/>
      <c r="F289" s="217"/>
      <c r="G289" s="247"/>
      <c r="H289" s="247"/>
      <c r="I289" s="223"/>
      <c r="J289" s="242"/>
      <c r="K289" s="242"/>
      <c r="L289" s="217"/>
      <c r="M289" s="243"/>
      <c r="N289" s="236"/>
    </row>
    <row r="290" spans="1:14">
      <c r="A290" s="241"/>
      <c r="B290" s="217"/>
      <c r="C290" s="217"/>
      <c r="D290" s="217"/>
      <c r="E290" s="217"/>
      <c r="F290" s="217"/>
      <c r="G290" s="247"/>
      <c r="H290" s="247"/>
      <c r="I290" s="223"/>
      <c r="J290" s="242"/>
      <c r="K290" s="242"/>
      <c r="L290" s="217"/>
      <c r="M290" s="243"/>
      <c r="N290" s="236"/>
    </row>
    <row r="291" spans="1:14">
      <c r="A291" s="241"/>
      <c r="B291" s="217"/>
      <c r="C291" s="217"/>
      <c r="D291" s="217"/>
      <c r="E291" s="217"/>
      <c r="F291" s="217"/>
      <c r="G291" s="247"/>
      <c r="H291" s="247"/>
      <c r="I291" s="223"/>
      <c r="J291" s="242"/>
      <c r="K291" s="242"/>
      <c r="L291" s="217"/>
      <c r="M291" s="243"/>
      <c r="N291" s="236"/>
    </row>
    <row r="292" spans="1:14">
      <c r="A292" s="241"/>
      <c r="B292" s="217"/>
      <c r="C292" s="217"/>
      <c r="D292" s="217"/>
      <c r="E292" s="217"/>
      <c r="F292" s="217"/>
      <c r="G292" s="247"/>
      <c r="H292" s="247"/>
      <c r="I292" s="223"/>
      <c r="J292" s="242"/>
      <c r="K292" s="242"/>
      <c r="L292" s="217"/>
      <c r="M292" s="243"/>
      <c r="N292" s="236"/>
    </row>
    <row r="293" spans="1:14">
      <c r="A293" s="241"/>
      <c r="B293" s="217"/>
      <c r="C293" s="217"/>
      <c r="D293" s="217"/>
      <c r="E293" s="217"/>
      <c r="F293" s="217"/>
      <c r="G293" s="247"/>
      <c r="H293" s="247"/>
      <c r="I293" s="223"/>
      <c r="J293" s="242"/>
      <c r="K293" s="242"/>
      <c r="L293" s="217"/>
      <c r="M293" s="243"/>
      <c r="N293" s="236"/>
    </row>
    <row r="294" spans="1:14">
      <c r="A294" s="241"/>
      <c r="B294" s="217"/>
      <c r="C294" s="217"/>
      <c r="D294" s="217"/>
      <c r="E294" s="217"/>
      <c r="F294" s="217"/>
      <c r="G294" s="247"/>
      <c r="H294" s="247"/>
      <c r="I294" s="223"/>
      <c r="J294" s="242"/>
      <c r="K294" s="242"/>
      <c r="L294" s="217"/>
      <c r="M294" s="243"/>
      <c r="N294" s="236"/>
    </row>
    <row r="295" spans="1:14">
      <c r="A295" s="241"/>
      <c r="B295" s="217"/>
      <c r="C295" s="217"/>
      <c r="D295" s="217"/>
      <c r="E295" s="217"/>
      <c r="F295" s="217"/>
      <c r="G295" s="247"/>
      <c r="H295" s="247"/>
      <c r="I295" s="223"/>
      <c r="J295" s="242"/>
      <c r="K295" s="242"/>
      <c r="L295" s="217"/>
      <c r="M295" s="243"/>
      <c r="N295" s="236"/>
    </row>
    <row r="296" spans="1:14">
      <c r="A296" s="241"/>
      <c r="B296" s="217"/>
      <c r="C296" s="217"/>
      <c r="D296" s="217"/>
      <c r="E296" s="217"/>
      <c r="F296" s="217"/>
      <c r="G296" s="247"/>
      <c r="H296" s="247"/>
      <c r="I296" s="223"/>
      <c r="J296" s="242"/>
      <c r="K296" s="242"/>
      <c r="L296" s="217"/>
      <c r="M296" s="243"/>
      <c r="N296" s="236"/>
    </row>
    <row r="297" spans="1:14">
      <c r="A297" s="241"/>
      <c r="B297" s="217"/>
      <c r="C297" s="217"/>
      <c r="D297" s="217"/>
      <c r="E297" s="217"/>
      <c r="F297" s="217"/>
      <c r="G297" s="247"/>
      <c r="H297" s="247"/>
      <c r="I297" s="223"/>
      <c r="J297" s="242"/>
      <c r="K297" s="242"/>
      <c r="L297" s="217"/>
      <c r="M297" s="243"/>
      <c r="N297" s="236"/>
    </row>
    <row r="298" spans="1:14">
      <c r="A298" s="241"/>
      <c r="B298" s="217"/>
      <c r="C298" s="217"/>
      <c r="D298" s="217"/>
      <c r="E298" s="217"/>
      <c r="F298" s="217"/>
      <c r="G298" s="247"/>
      <c r="H298" s="247"/>
      <c r="I298" s="223"/>
      <c r="J298" s="242"/>
      <c r="K298" s="242"/>
      <c r="L298" s="217"/>
      <c r="M298" s="243"/>
      <c r="N298" s="236"/>
    </row>
    <row r="299" spans="1:14">
      <c r="A299" s="241"/>
      <c r="B299" s="217"/>
      <c r="C299" s="217"/>
      <c r="D299" s="217"/>
      <c r="E299" s="217"/>
      <c r="F299" s="217"/>
      <c r="G299" s="247"/>
      <c r="H299" s="247"/>
      <c r="I299" s="223"/>
      <c r="J299" s="242"/>
      <c r="K299" s="242"/>
      <c r="L299" s="217"/>
      <c r="M299" s="243"/>
      <c r="N299" s="236"/>
    </row>
    <row r="300" spans="1:14">
      <c r="A300" s="241"/>
      <c r="B300" s="217"/>
      <c r="C300" s="217"/>
      <c r="D300" s="217"/>
      <c r="E300" s="217"/>
      <c r="F300" s="217"/>
      <c r="G300" s="247"/>
      <c r="H300" s="247"/>
      <c r="I300" s="223"/>
      <c r="J300" s="242"/>
      <c r="K300" s="242"/>
      <c r="L300" s="217"/>
      <c r="M300" s="243"/>
      <c r="N300" s="236"/>
    </row>
    <row r="301" spans="1:14">
      <c r="A301" s="241"/>
      <c r="B301" s="217"/>
      <c r="C301" s="217"/>
      <c r="D301" s="217"/>
      <c r="E301" s="217"/>
      <c r="F301" s="217"/>
      <c r="G301" s="247"/>
      <c r="H301" s="247"/>
      <c r="I301" s="223"/>
      <c r="J301" s="242"/>
      <c r="K301" s="242"/>
      <c r="L301" s="217"/>
      <c r="M301" s="243"/>
      <c r="N301" s="236"/>
    </row>
    <row r="302" spans="1:14">
      <c r="A302" s="241"/>
      <c r="B302" s="217"/>
      <c r="C302" s="217"/>
      <c r="D302" s="217"/>
      <c r="E302" s="217"/>
      <c r="F302" s="217"/>
      <c r="G302" s="247"/>
      <c r="H302" s="247"/>
      <c r="I302" s="223"/>
      <c r="J302" s="242"/>
      <c r="K302" s="242"/>
      <c r="L302" s="217"/>
      <c r="M302" s="243"/>
      <c r="N302" s="236"/>
    </row>
    <row r="303" spans="1:14">
      <c r="A303" s="241"/>
      <c r="B303" s="217"/>
      <c r="C303" s="217"/>
      <c r="D303" s="217"/>
      <c r="E303" s="217"/>
      <c r="F303" s="217"/>
      <c r="G303" s="247"/>
      <c r="H303" s="247"/>
      <c r="I303" s="223"/>
      <c r="J303" s="242"/>
      <c r="K303" s="242"/>
      <c r="L303" s="217"/>
      <c r="M303" s="243"/>
      <c r="N303" s="236"/>
    </row>
    <row r="304" spans="1:14">
      <c r="A304" s="241"/>
      <c r="B304" s="217"/>
      <c r="C304" s="217"/>
      <c r="D304" s="217"/>
      <c r="E304" s="217"/>
      <c r="F304" s="217"/>
      <c r="G304" s="247"/>
      <c r="H304" s="247"/>
      <c r="I304" s="223"/>
      <c r="J304" s="242"/>
      <c r="K304" s="242"/>
      <c r="L304" s="217"/>
      <c r="M304" s="243"/>
      <c r="N304" s="236"/>
    </row>
    <row r="305" spans="1:14">
      <c r="A305" s="241"/>
      <c r="B305" s="217"/>
      <c r="C305" s="217"/>
      <c r="D305" s="217"/>
      <c r="E305" s="217"/>
      <c r="F305" s="217"/>
      <c r="G305" s="247"/>
      <c r="H305" s="247"/>
      <c r="I305" s="223"/>
      <c r="J305" s="242"/>
      <c r="K305" s="242"/>
      <c r="L305" s="217"/>
      <c r="M305" s="243"/>
      <c r="N305" s="236"/>
    </row>
    <row r="306" spans="1:14">
      <c r="A306" s="241"/>
      <c r="B306" s="217"/>
      <c r="C306" s="217"/>
      <c r="D306" s="217"/>
      <c r="E306" s="217"/>
      <c r="F306" s="217"/>
      <c r="G306" s="247"/>
      <c r="H306" s="247"/>
      <c r="I306" s="223"/>
      <c r="J306" s="242"/>
      <c r="K306" s="242"/>
      <c r="L306" s="217"/>
      <c r="M306" s="243"/>
      <c r="N306" s="236"/>
    </row>
    <row r="307" spans="1:14">
      <c r="A307" s="241"/>
      <c r="B307" s="217"/>
      <c r="C307" s="217"/>
      <c r="D307" s="217"/>
      <c r="E307" s="217"/>
      <c r="F307" s="217"/>
      <c r="G307" s="247"/>
      <c r="H307" s="247"/>
      <c r="I307" s="223"/>
      <c r="J307" s="242"/>
      <c r="K307" s="242"/>
      <c r="L307" s="217"/>
      <c r="M307" s="243"/>
      <c r="N307" s="236"/>
    </row>
    <row r="308" spans="1:14">
      <c r="A308" s="241"/>
      <c r="B308" s="217"/>
      <c r="C308" s="217"/>
      <c r="D308" s="217"/>
      <c r="E308" s="217"/>
      <c r="F308" s="217"/>
      <c r="G308" s="247"/>
      <c r="H308" s="247"/>
      <c r="I308" s="223"/>
      <c r="J308" s="242"/>
      <c r="K308" s="242"/>
      <c r="L308" s="217"/>
      <c r="M308" s="243"/>
      <c r="N308" s="236"/>
    </row>
    <row r="309" spans="1:14">
      <c r="A309" s="241"/>
      <c r="B309" s="217"/>
      <c r="C309" s="217"/>
      <c r="D309" s="217"/>
      <c r="E309" s="217"/>
      <c r="F309" s="217"/>
      <c r="G309" s="247"/>
      <c r="H309" s="247"/>
      <c r="I309" s="223"/>
      <c r="J309" s="242"/>
      <c r="K309" s="242"/>
      <c r="L309" s="217"/>
      <c r="M309" s="243"/>
      <c r="N309" s="236"/>
    </row>
    <row r="310" spans="1:14">
      <c r="A310" s="241"/>
      <c r="B310" s="217"/>
      <c r="C310" s="217"/>
      <c r="D310" s="217"/>
      <c r="E310" s="217"/>
      <c r="F310" s="217"/>
      <c r="G310" s="247"/>
      <c r="H310" s="247"/>
      <c r="I310" s="223"/>
      <c r="J310" s="242"/>
      <c r="K310" s="242"/>
      <c r="L310" s="217"/>
      <c r="M310" s="243"/>
      <c r="N310" s="236"/>
    </row>
    <row r="311" spans="1:14">
      <c r="A311" s="241"/>
      <c r="B311" s="217"/>
      <c r="C311" s="217"/>
      <c r="D311" s="217"/>
      <c r="E311" s="217"/>
      <c r="F311" s="217"/>
      <c r="G311" s="247"/>
      <c r="H311" s="247"/>
      <c r="I311" s="223"/>
      <c r="J311" s="242"/>
      <c r="K311" s="242"/>
      <c r="L311" s="217"/>
      <c r="M311" s="243"/>
      <c r="N311" s="236"/>
    </row>
    <row r="312" spans="1:14">
      <c r="A312" s="241"/>
      <c r="B312" s="217"/>
      <c r="C312" s="217"/>
      <c r="D312" s="217"/>
      <c r="E312" s="217"/>
      <c r="F312" s="217"/>
      <c r="G312" s="247"/>
      <c r="H312" s="247"/>
      <c r="I312" s="223"/>
      <c r="J312" s="242"/>
      <c r="K312" s="242"/>
      <c r="L312" s="217"/>
      <c r="M312" s="243"/>
      <c r="N312" s="236"/>
    </row>
    <row r="313" spans="1:14">
      <c r="A313" s="241"/>
      <c r="B313" s="217"/>
      <c r="C313" s="217"/>
      <c r="D313" s="217"/>
      <c r="E313" s="217"/>
      <c r="F313" s="217"/>
      <c r="G313" s="247"/>
      <c r="H313" s="247"/>
      <c r="I313" s="223"/>
      <c r="J313" s="242"/>
      <c r="K313" s="242"/>
      <c r="L313" s="217"/>
      <c r="M313" s="243"/>
      <c r="N313" s="236"/>
    </row>
    <row r="314" spans="1:14">
      <c r="A314" s="241"/>
      <c r="B314" s="217"/>
      <c r="C314" s="217"/>
      <c r="D314" s="217"/>
      <c r="E314" s="217"/>
      <c r="F314" s="217"/>
      <c r="G314" s="247"/>
      <c r="H314" s="247"/>
      <c r="I314" s="223"/>
      <c r="J314" s="242"/>
      <c r="K314" s="242"/>
      <c r="L314" s="217"/>
      <c r="M314" s="243"/>
      <c r="N314" s="236"/>
    </row>
    <row r="315" spans="1:14">
      <c r="A315" s="241"/>
      <c r="B315" s="217"/>
      <c r="C315" s="217"/>
      <c r="D315" s="217"/>
      <c r="E315" s="217"/>
      <c r="F315" s="217"/>
      <c r="G315" s="247"/>
      <c r="H315" s="247"/>
      <c r="I315" s="223"/>
      <c r="J315" s="242"/>
      <c r="K315" s="242"/>
      <c r="L315" s="217"/>
      <c r="M315" s="243"/>
      <c r="N315" s="236"/>
    </row>
    <row r="316" spans="1:14">
      <c r="A316" s="241"/>
      <c r="B316" s="217"/>
      <c r="C316" s="217"/>
      <c r="D316" s="217"/>
      <c r="E316" s="217"/>
      <c r="F316" s="217"/>
      <c r="G316" s="247"/>
      <c r="H316" s="247"/>
      <c r="I316" s="223"/>
      <c r="J316" s="242"/>
      <c r="K316" s="242"/>
      <c r="L316" s="217"/>
      <c r="M316" s="243"/>
      <c r="N316" s="236"/>
    </row>
    <row r="317" spans="1:14">
      <c r="A317" s="241"/>
      <c r="B317" s="217"/>
      <c r="C317" s="217"/>
      <c r="D317" s="217"/>
      <c r="E317" s="217"/>
      <c r="F317" s="217"/>
      <c r="G317" s="247"/>
      <c r="H317" s="247"/>
      <c r="I317" s="223"/>
      <c r="J317" s="242"/>
      <c r="K317" s="242"/>
      <c r="L317" s="217"/>
      <c r="M317" s="243"/>
      <c r="N317" s="236"/>
    </row>
    <row r="318" spans="1:14">
      <c r="A318" s="241"/>
      <c r="B318" s="217"/>
      <c r="C318" s="217"/>
      <c r="D318" s="217"/>
      <c r="E318" s="217"/>
      <c r="F318" s="217"/>
      <c r="G318" s="247"/>
      <c r="H318" s="247"/>
      <c r="I318" s="223"/>
      <c r="J318" s="242"/>
      <c r="K318" s="242"/>
      <c r="L318" s="217"/>
      <c r="M318" s="243"/>
      <c r="N318" s="236"/>
    </row>
    <row r="319" spans="1:14">
      <c r="A319" s="241"/>
      <c r="B319" s="217"/>
      <c r="C319" s="217"/>
      <c r="D319" s="217"/>
      <c r="E319" s="217"/>
      <c r="F319" s="217"/>
      <c r="G319" s="247"/>
      <c r="H319" s="247"/>
      <c r="I319" s="223"/>
      <c r="J319" s="242"/>
      <c r="K319" s="242"/>
      <c r="L319" s="217"/>
      <c r="M319" s="243"/>
      <c r="N319" s="236"/>
    </row>
    <row r="320" spans="1:14">
      <c r="A320" s="241"/>
      <c r="B320" s="217"/>
      <c r="C320" s="217"/>
      <c r="D320" s="217"/>
      <c r="E320" s="217"/>
      <c r="F320" s="217"/>
      <c r="G320" s="247"/>
      <c r="H320" s="247"/>
      <c r="I320" s="223"/>
      <c r="J320" s="242"/>
      <c r="K320" s="242"/>
      <c r="L320" s="217"/>
      <c r="M320" s="243"/>
      <c r="N320" s="236"/>
    </row>
    <row r="321" spans="1:14">
      <c r="A321" s="241"/>
      <c r="B321" s="217"/>
      <c r="C321" s="217"/>
      <c r="D321" s="217"/>
      <c r="E321" s="217"/>
      <c r="F321" s="217"/>
      <c r="G321" s="247"/>
      <c r="H321" s="247"/>
      <c r="I321" s="223"/>
      <c r="J321" s="242"/>
      <c r="K321" s="242"/>
      <c r="L321" s="217"/>
      <c r="M321" s="243"/>
      <c r="N321" s="236"/>
    </row>
    <row r="322" spans="1:14">
      <c r="A322" s="241"/>
      <c r="B322" s="217"/>
      <c r="C322" s="217"/>
      <c r="D322" s="217"/>
      <c r="E322" s="217"/>
      <c r="F322" s="217"/>
      <c r="G322" s="247"/>
      <c r="H322" s="247"/>
      <c r="I322" s="223"/>
      <c r="J322" s="242"/>
      <c r="K322" s="242"/>
      <c r="L322" s="217"/>
      <c r="M322" s="243"/>
      <c r="N322" s="236"/>
    </row>
    <row r="323" spans="1:14">
      <c r="A323" s="241"/>
      <c r="B323" s="217"/>
      <c r="C323" s="217"/>
      <c r="D323" s="217"/>
      <c r="E323" s="217"/>
      <c r="F323" s="217"/>
      <c r="G323" s="247"/>
      <c r="H323" s="247"/>
      <c r="I323" s="223"/>
      <c r="J323" s="242"/>
      <c r="K323" s="242"/>
      <c r="L323" s="217"/>
      <c r="M323" s="243"/>
      <c r="N323" s="236"/>
    </row>
    <row r="324" spans="1:14">
      <c r="A324" s="241"/>
      <c r="B324" s="217"/>
      <c r="C324" s="217"/>
      <c r="D324" s="217"/>
      <c r="E324" s="217"/>
      <c r="F324" s="217"/>
      <c r="G324" s="247"/>
      <c r="H324" s="247"/>
      <c r="I324" s="223"/>
      <c r="J324" s="242"/>
      <c r="K324" s="242"/>
      <c r="L324" s="217"/>
      <c r="M324" s="243"/>
      <c r="N324" s="236"/>
    </row>
    <row r="325" spans="1:14">
      <c r="A325" s="241"/>
      <c r="B325" s="217"/>
      <c r="C325" s="217"/>
      <c r="D325" s="217"/>
      <c r="E325" s="217"/>
      <c r="F325" s="217"/>
      <c r="G325" s="247"/>
      <c r="H325" s="247"/>
      <c r="I325" s="223"/>
      <c r="J325" s="242"/>
      <c r="K325" s="242"/>
      <c r="L325" s="217"/>
      <c r="M325" s="243"/>
      <c r="N325" s="236"/>
    </row>
    <row r="326" spans="1:14">
      <c r="A326" s="241"/>
      <c r="B326" s="217"/>
      <c r="C326" s="217"/>
      <c r="D326" s="217"/>
      <c r="E326" s="217"/>
      <c r="F326" s="217"/>
      <c r="G326" s="247"/>
      <c r="H326" s="247"/>
      <c r="I326" s="223"/>
      <c r="J326" s="242"/>
      <c r="K326" s="242"/>
      <c r="L326" s="217"/>
      <c r="M326" s="243"/>
      <c r="N326" s="236"/>
    </row>
    <row r="327" spans="1:14">
      <c r="A327" s="241"/>
      <c r="B327" s="217"/>
      <c r="C327" s="217"/>
      <c r="D327" s="217"/>
      <c r="E327" s="217"/>
      <c r="F327" s="217"/>
      <c r="G327" s="247"/>
      <c r="H327" s="247"/>
      <c r="I327" s="223"/>
      <c r="J327" s="242"/>
      <c r="K327" s="242"/>
      <c r="L327" s="217"/>
      <c r="M327" s="243"/>
      <c r="N327" s="236"/>
    </row>
    <row r="328" spans="1:14">
      <c r="A328" s="241"/>
      <c r="B328" s="217"/>
      <c r="C328" s="217"/>
      <c r="D328" s="217"/>
      <c r="E328" s="217"/>
      <c r="F328" s="217"/>
      <c r="G328" s="247"/>
      <c r="H328" s="247"/>
      <c r="I328" s="223"/>
      <c r="J328" s="242"/>
      <c r="K328" s="242"/>
      <c r="L328" s="217"/>
      <c r="M328" s="243"/>
      <c r="N328" s="236"/>
    </row>
    <row r="329" spans="1:14">
      <c r="A329" s="241"/>
      <c r="B329" s="217"/>
      <c r="C329" s="217"/>
      <c r="D329" s="217"/>
      <c r="E329" s="217"/>
      <c r="F329" s="217"/>
      <c r="G329" s="247"/>
      <c r="H329" s="247"/>
      <c r="I329" s="223"/>
      <c r="J329" s="242"/>
      <c r="K329" s="242"/>
      <c r="L329" s="217"/>
      <c r="M329" s="243"/>
      <c r="N329" s="236"/>
    </row>
    <row r="330" spans="1:14">
      <c r="A330" s="241"/>
      <c r="B330" s="217"/>
      <c r="C330" s="217"/>
      <c r="D330" s="217"/>
      <c r="E330" s="217"/>
      <c r="F330" s="217"/>
      <c r="G330" s="247"/>
      <c r="H330" s="247"/>
      <c r="I330" s="223"/>
      <c r="J330" s="242"/>
      <c r="K330" s="242"/>
      <c r="L330" s="217"/>
      <c r="M330" s="243"/>
      <c r="N330" s="236"/>
    </row>
    <row r="331" spans="1:14">
      <c r="A331" s="241"/>
      <c r="B331" s="217"/>
      <c r="C331" s="217"/>
      <c r="D331" s="217"/>
      <c r="E331" s="217"/>
      <c r="F331" s="217"/>
      <c r="G331" s="247"/>
      <c r="H331" s="247"/>
      <c r="I331" s="223"/>
      <c r="J331" s="242"/>
      <c r="K331" s="242"/>
      <c r="L331" s="217"/>
      <c r="M331" s="243"/>
      <c r="N331" s="236"/>
    </row>
    <row r="332" spans="1:14">
      <c r="A332" s="241"/>
      <c r="B332" s="217"/>
      <c r="C332" s="217"/>
      <c r="D332" s="217"/>
      <c r="E332" s="217"/>
      <c r="F332" s="217"/>
      <c r="G332" s="247"/>
      <c r="H332" s="247"/>
      <c r="I332" s="223"/>
      <c r="J332" s="242"/>
      <c r="K332" s="242"/>
      <c r="L332" s="217"/>
      <c r="M332" s="243"/>
      <c r="N332" s="236"/>
    </row>
    <row r="333" spans="1:14">
      <c r="A333" s="241"/>
      <c r="B333" s="217"/>
      <c r="C333" s="217"/>
      <c r="D333" s="217"/>
      <c r="E333" s="217"/>
      <c r="F333" s="217"/>
      <c r="G333" s="247"/>
      <c r="H333" s="247"/>
      <c r="I333" s="223"/>
      <c r="J333" s="242"/>
      <c r="K333" s="242"/>
      <c r="L333" s="217"/>
      <c r="M333" s="243"/>
      <c r="N333" s="236"/>
    </row>
    <row r="334" spans="1:14">
      <c r="A334" s="241"/>
      <c r="B334" s="217"/>
      <c r="C334" s="217"/>
      <c r="D334" s="217"/>
      <c r="E334" s="217"/>
      <c r="F334" s="217"/>
      <c r="G334" s="247"/>
      <c r="H334" s="247"/>
      <c r="I334" s="223"/>
      <c r="J334" s="242"/>
      <c r="K334" s="242"/>
      <c r="L334" s="217"/>
      <c r="M334" s="243"/>
      <c r="N334" s="236"/>
    </row>
    <row r="335" spans="1:14">
      <c r="A335" s="241"/>
      <c r="B335" s="217"/>
      <c r="C335" s="217"/>
      <c r="D335" s="217"/>
      <c r="E335" s="217"/>
      <c r="F335" s="217"/>
      <c r="G335" s="247"/>
      <c r="H335" s="247"/>
      <c r="I335" s="223"/>
      <c r="J335" s="242"/>
      <c r="K335" s="242"/>
      <c r="L335" s="217"/>
      <c r="M335" s="243"/>
      <c r="N335" s="236"/>
    </row>
    <row r="336" spans="1:14">
      <c r="A336" s="241"/>
      <c r="B336" s="217"/>
      <c r="C336" s="217"/>
      <c r="D336" s="217"/>
      <c r="E336" s="217"/>
      <c r="F336" s="217"/>
      <c r="G336" s="247"/>
      <c r="H336" s="247"/>
      <c r="I336" s="223"/>
      <c r="J336" s="242"/>
      <c r="K336" s="242"/>
      <c r="L336" s="217"/>
      <c r="M336" s="243"/>
      <c r="N336" s="236"/>
    </row>
    <row r="337" spans="1:14">
      <c r="A337" s="241"/>
      <c r="B337" s="217"/>
      <c r="C337" s="217"/>
      <c r="D337" s="217"/>
      <c r="E337" s="217"/>
      <c r="F337" s="217"/>
      <c r="G337" s="247"/>
      <c r="H337" s="247"/>
      <c r="I337" s="223"/>
      <c r="J337" s="242"/>
      <c r="K337" s="242"/>
      <c r="L337" s="217"/>
      <c r="M337" s="243"/>
      <c r="N337" s="236"/>
    </row>
    <row r="338" spans="1:14">
      <c r="A338" s="241"/>
      <c r="B338" s="217"/>
      <c r="C338" s="217"/>
      <c r="D338" s="217"/>
      <c r="E338" s="217"/>
      <c r="F338" s="217"/>
      <c r="G338" s="247"/>
      <c r="H338" s="247"/>
      <c r="I338" s="223"/>
      <c r="J338" s="242"/>
      <c r="K338" s="242"/>
      <c r="L338" s="217"/>
      <c r="M338" s="243"/>
      <c r="N338" s="236"/>
    </row>
    <row r="339" spans="1:14">
      <c r="A339" s="241"/>
      <c r="B339" s="217"/>
      <c r="C339" s="217"/>
      <c r="D339" s="217"/>
      <c r="E339" s="217"/>
      <c r="F339" s="217"/>
      <c r="G339" s="247"/>
      <c r="H339" s="247"/>
      <c r="I339" s="223"/>
      <c r="J339" s="242"/>
      <c r="K339" s="242"/>
      <c r="L339" s="217"/>
      <c r="M339" s="243"/>
      <c r="N339" s="236"/>
    </row>
    <row r="340" spans="1:14">
      <c r="A340" s="241"/>
      <c r="B340" s="217"/>
      <c r="C340" s="217"/>
      <c r="D340" s="217"/>
      <c r="E340" s="217"/>
      <c r="F340" s="217"/>
      <c r="G340" s="247"/>
      <c r="H340" s="247"/>
      <c r="I340" s="223"/>
      <c r="J340" s="242"/>
      <c r="K340" s="242"/>
      <c r="L340" s="217"/>
      <c r="M340" s="243"/>
      <c r="N340" s="236"/>
    </row>
    <row r="341" spans="1:14">
      <c r="A341" s="241"/>
      <c r="B341" s="217"/>
      <c r="C341" s="217"/>
      <c r="D341" s="217"/>
      <c r="E341" s="217"/>
      <c r="F341" s="217"/>
      <c r="G341" s="247"/>
      <c r="H341" s="247"/>
      <c r="I341" s="223"/>
      <c r="J341" s="242"/>
      <c r="K341" s="242"/>
      <c r="L341" s="217"/>
      <c r="M341" s="243"/>
      <c r="N341" s="236"/>
    </row>
    <row r="342" spans="1:14">
      <c r="A342" s="241"/>
      <c r="B342" s="217"/>
      <c r="C342" s="217"/>
      <c r="D342" s="217"/>
      <c r="E342" s="217"/>
      <c r="F342" s="217"/>
      <c r="G342" s="247"/>
      <c r="H342" s="247"/>
      <c r="I342" s="223"/>
      <c r="J342" s="242"/>
      <c r="K342" s="242"/>
      <c r="L342" s="217"/>
      <c r="M342" s="243"/>
      <c r="N342" s="236"/>
    </row>
    <row r="343" spans="1:14">
      <c r="A343" s="241"/>
      <c r="B343" s="217"/>
      <c r="C343" s="217"/>
      <c r="D343" s="217"/>
      <c r="E343" s="217"/>
      <c r="F343" s="217"/>
      <c r="G343" s="247"/>
      <c r="H343" s="247"/>
      <c r="I343" s="223"/>
      <c r="J343" s="242"/>
      <c r="K343" s="242"/>
      <c r="L343" s="217"/>
      <c r="M343" s="243"/>
      <c r="N343" s="236"/>
    </row>
    <row r="344" spans="1:14">
      <c r="A344" s="241"/>
      <c r="B344" s="217"/>
      <c r="C344" s="217"/>
      <c r="D344" s="217"/>
      <c r="E344" s="217"/>
      <c r="F344" s="217"/>
      <c r="G344" s="247"/>
      <c r="H344" s="247"/>
      <c r="I344" s="223"/>
      <c r="J344" s="242"/>
      <c r="K344" s="242"/>
      <c r="L344" s="217"/>
      <c r="M344" s="243"/>
      <c r="N344" s="236"/>
    </row>
    <row r="345" spans="1:14">
      <c r="A345" s="241"/>
      <c r="B345" s="217"/>
      <c r="C345" s="217"/>
      <c r="D345" s="217"/>
      <c r="E345" s="217"/>
      <c r="F345" s="217"/>
      <c r="G345" s="247"/>
      <c r="H345" s="247"/>
      <c r="I345" s="223"/>
      <c r="J345" s="242"/>
      <c r="K345" s="242"/>
      <c r="L345" s="217"/>
      <c r="M345" s="243"/>
      <c r="N345" s="236"/>
    </row>
    <row r="346" spans="1:14">
      <c r="A346" s="241"/>
      <c r="B346" s="217"/>
      <c r="C346" s="217"/>
      <c r="D346" s="217"/>
      <c r="E346" s="217"/>
      <c r="F346" s="217"/>
      <c r="G346" s="247"/>
      <c r="H346" s="247"/>
      <c r="I346" s="223"/>
      <c r="J346" s="242"/>
      <c r="K346" s="242"/>
      <c r="L346" s="217"/>
      <c r="M346" s="243"/>
      <c r="N346" s="236"/>
    </row>
    <row r="347" spans="1:14">
      <c r="A347" s="241"/>
      <c r="B347" s="217"/>
      <c r="C347" s="217"/>
      <c r="D347" s="217"/>
      <c r="E347" s="217"/>
      <c r="F347" s="217"/>
      <c r="G347" s="247"/>
      <c r="H347" s="247"/>
      <c r="I347" s="223"/>
      <c r="J347" s="242"/>
      <c r="K347" s="242"/>
      <c r="L347" s="217"/>
      <c r="M347" s="243"/>
      <c r="N347" s="236"/>
    </row>
    <row r="348" spans="1:14">
      <c r="A348" s="241"/>
      <c r="B348" s="217"/>
      <c r="C348" s="217"/>
      <c r="D348" s="217"/>
      <c r="E348" s="217"/>
      <c r="F348" s="217"/>
      <c r="G348" s="247"/>
      <c r="H348" s="247"/>
      <c r="I348" s="223"/>
      <c r="J348" s="242"/>
      <c r="K348" s="242"/>
      <c r="L348" s="217"/>
      <c r="M348" s="243"/>
      <c r="N348" s="236"/>
    </row>
    <row r="349" spans="1:14">
      <c r="A349" s="241"/>
      <c r="B349" s="217"/>
      <c r="C349" s="217"/>
      <c r="D349" s="217"/>
      <c r="E349" s="217"/>
      <c r="F349" s="217"/>
      <c r="G349" s="247"/>
      <c r="H349" s="247"/>
      <c r="I349" s="223"/>
      <c r="J349" s="242"/>
      <c r="K349" s="242"/>
      <c r="L349" s="217"/>
      <c r="M349" s="243"/>
      <c r="N349" s="236"/>
    </row>
    <row r="350" spans="1:14">
      <c r="A350" s="241"/>
      <c r="B350" s="217"/>
      <c r="C350" s="217"/>
      <c r="D350" s="217"/>
      <c r="E350" s="217"/>
      <c r="F350" s="217"/>
      <c r="G350" s="247"/>
      <c r="H350" s="247"/>
      <c r="I350" s="223"/>
      <c r="J350" s="242"/>
      <c r="K350" s="242"/>
      <c r="L350" s="217"/>
      <c r="M350" s="243"/>
      <c r="N350" s="236"/>
    </row>
    <row r="351" spans="1:14">
      <c r="A351" s="241"/>
      <c r="B351" s="217"/>
      <c r="C351" s="217"/>
      <c r="D351" s="217"/>
      <c r="E351" s="217"/>
      <c r="F351" s="217"/>
      <c r="G351" s="247"/>
      <c r="H351" s="247"/>
      <c r="I351" s="223"/>
      <c r="J351" s="242"/>
      <c r="K351" s="242"/>
      <c r="L351" s="217"/>
      <c r="M351" s="243"/>
      <c r="N351" s="236"/>
    </row>
    <row r="352" spans="1:14">
      <c r="A352" s="241"/>
      <c r="B352" s="217"/>
      <c r="C352" s="217"/>
      <c r="D352" s="217"/>
      <c r="E352" s="217"/>
      <c r="F352" s="217"/>
      <c r="G352" s="247"/>
      <c r="H352" s="247"/>
      <c r="I352" s="223"/>
      <c r="J352" s="242"/>
      <c r="K352" s="242"/>
      <c r="L352" s="217"/>
      <c r="M352" s="243"/>
      <c r="N352" s="236"/>
    </row>
    <row r="353" spans="1:14">
      <c r="A353" s="241"/>
      <c r="B353" s="217"/>
      <c r="C353" s="217"/>
      <c r="D353" s="217"/>
      <c r="E353" s="217"/>
      <c r="F353" s="217"/>
      <c r="G353" s="247"/>
      <c r="H353" s="247"/>
      <c r="I353" s="223"/>
      <c r="J353" s="242"/>
      <c r="K353" s="242"/>
      <c r="L353" s="217"/>
      <c r="M353" s="243"/>
      <c r="N353" s="236"/>
    </row>
    <row r="354" spans="1:14">
      <c r="A354" s="241"/>
      <c r="B354" s="217"/>
      <c r="C354" s="217"/>
      <c r="D354" s="217"/>
      <c r="E354" s="217"/>
      <c r="F354" s="217"/>
      <c r="G354" s="247"/>
      <c r="H354" s="247"/>
      <c r="I354" s="223"/>
      <c r="J354" s="242"/>
      <c r="K354" s="242"/>
      <c r="L354" s="217"/>
      <c r="M354" s="243"/>
      <c r="N354" s="236"/>
    </row>
    <row r="355" spans="1:14">
      <c r="A355" s="241"/>
      <c r="B355" s="217"/>
      <c r="C355" s="217"/>
      <c r="D355" s="217"/>
      <c r="E355" s="217"/>
      <c r="F355" s="217"/>
      <c r="G355" s="247"/>
      <c r="H355" s="247"/>
      <c r="I355" s="223"/>
      <c r="J355" s="242"/>
      <c r="K355" s="242"/>
      <c r="L355" s="217"/>
      <c r="M355" s="243"/>
      <c r="N355" s="236"/>
    </row>
    <row r="356" spans="1:14">
      <c r="A356" s="241"/>
      <c r="B356" s="217"/>
      <c r="C356" s="217"/>
      <c r="D356" s="217"/>
      <c r="E356" s="217"/>
      <c r="F356" s="217"/>
      <c r="G356" s="247"/>
      <c r="H356" s="247"/>
      <c r="I356" s="223"/>
      <c r="J356" s="242"/>
      <c r="K356" s="242"/>
      <c r="L356" s="217"/>
      <c r="M356" s="243"/>
      <c r="N356" s="236"/>
    </row>
    <row r="357" spans="1:14">
      <c r="A357" s="241"/>
      <c r="B357" s="217"/>
      <c r="C357" s="217"/>
      <c r="D357" s="217"/>
      <c r="E357" s="217"/>
      <c r="F357" s="217"/>
      <c r="G357" s="247"/>
      <c r="H357" s="247"/>
      <c r="I357" s="223"/>
      <c r="J357" s="242"/>
      <c r="K357" s="242"/>
      <c r="L357" s="217"/>
      <c r="M357" s="243"/>
      <c r="N357" s="236"/>
    </row>
    <row r="358" spans="1:14">
      <c r="A358" s="241"/>
      <c r="B358" s="217"/>
      <c r="C358" s="217"/>
      <c r="D358" s="217"/>
      <c r="E358" s="217"/>
      <c r="F358" s="217"/>
      <c r="G358" s="247"/>
      <c r="H358" s="247"/>
      <c r="I358" s="223"/>
      <c r="J358" s="242"/>
      <c r="K358" s="242"/>
      <c r="L358" s="217"/>
      <c r="M358" s="243"/>
      <c r="N358" s="236"/>
    </row>
    <row r="359" spans="1:14">
      <c r="A359" s="241"/>
      <c r="B359" s="217"/>
      <c r="C359" s="217"/>
      <c r="D359" s="217"/>
      <c r="E359" s="217"/>
      <c r="F359" s="217"/>
      <c r="G359" s="247"/>
      <c r="H359" s="247"/>
      <c r="I359" s="223"/>
      <c r="J359" s="242"/>
      <c r="K359" s="242"/>
      <c r="L359" s="217"/>
      <c r="M359" s="243"/>
      <c r="N359" s="236"/>
    </row>
    <row r="360" spans="1:14">
      <c r="A360" s="241"/>
      <c r="B360" s="217"/>
      <c r="C360" s="217"/>
      <c r="D360" s="217"/>
      <c r="E360" s="217"/>
      <c r="F360" s="217"/>
      <c r="G360" s="247"/>
      <c r="H360" s="247"/>
      <c r="I360" s="223"/>
      <c r="J360" s="242"/>
      <c r="K360" s="242"/>
      <c r="L360" s="217"/>
      <c r="M360" s="243"/>
      <c r="N360" s="236"/>
    </row>
    <row r="361" spans="1:14">
      <c r="A361" s="241"/>
      <c r="B361" s="217"/>
      <c r="C361" s="217"/>
      <c r="D361" s="217"/>
      <c r="E361" s="217"/>
      <c r="F361" s="217"/>
      <c r="G361" s="247"/>
      <c r="H361" s="247"/>
      <c r="I361" s="223"/>
      <c r="J361" s="242"/>
      <c r="K361" s="242"/>
      <c r="L361" s="217"/>
      <c r="M361" s="243"/>
      <c r="N361" s="236"/>
    </row>
    <row r="362" spans="1:14">
      <c r="A362" s="241"/>
      <c r="B362" s="217"/>
      <c r="C362" s="217"/>
      <c r="D362" s="217"/>
      <c r="E362" s="217"/>
      <c r="F362" s="217"/>
      <c r="G362" s="247"/>
      <c r="H362" s="247"/>
      <c r="I362" s="223"/>
      <c r="J362" s="242"/>
      <c r="K362" s="242"/>
      <c r="L362" s="217"/>
      <c r="M362" s="243"/>
      <c r="N362" s="236"/>
    </row>
    <row r="363" spans="1:14">
      <c r="A363" s="241"/>
      <c r="B363" s="217"/>
      <c r="C363" s="217"/>
      <c r="D363" s="217"/>
      <c r="E363" s="217"/>
      <c r="F363" s="217"/>
      <c r="G363" s="247"/>
      <c r="H363" s="247"/>
      <c r="I363" s="223"/>
      <c r="J363" s="242"/>
      <c r="K363" s="242"/>
      <c r="L363" s="217"/>
      <c r="M363" s="243"/>
      <c r="N363" s="236"/>
    </row>
    <row r="364" spans="1:14">
      <c r="A364" s="241"/>
      <c r="B364" s="217"/>
      <c r="C364" s="217"/>
      <c r="D364" s="217"/>
      <c r="E364" s="217"/>
      <c r="F364" s="217"/>
      <c r="G364" s="247"/>
      <c r="H364" s="247"/>
      <c r="I364" s="223"/>
      <c r="J364" s="242"/>
      <c r="K364" s="242"/>
      <c r="L364" s="217"/>
      <c r="M364" s="243"/>
      <c r="N364" s="236"/>
    </row>
    <row r="365" spans="1:14">
      <c r="A365" s="241"/>
      <c r="B365" s="217"/>
      <c r="C365" s="217"/>
      <c r="D365" s="217"/>
      <c r="E365" s="217"/>
      <c r="F365" s="217"/>
      <c r="G365" s="247"/>
      <c r="H365" s="247"/>
      <c r="I365" s="223"/>
      <c r="J365" s="242"/>
      <c r="K365" s="242"/>
      <c r="L365" s="217"/>
      <c r="M365" s="243"/>
      <c r="N365" s="236"/>
    </row>
    <row r="366" spans="1:14">
      <c r="A366" s="241"/>
      <c r="B366" s="217"/>
      <c r="C366" s="217"/>
      <c r="D366" s="217"/>
      <c r="E366" s="217"/>
      <c r="F366" s="217"/>
      <c r="G366" s="247"/>
      <c r="H366" s="247"/>
      <c r="I366" s="223"/>
      <c r="J366" s="242"/>
      <c r="K366" s="242"/>
      <c r="L366" s="217"/>
      <c r="M366" s="243"/>
      <c r="N366" s="236"/>
    </row>
    <row r="367" spans="1:14">
      <c r="A367" s="241"/>
      <c r="B367" s="217"/>
      <c r="C367" s="217"/>
      <c r="D367" s="217"/>
      <c r="E367" s="217"/>
      <c r="F367" s="217"/>
      <c r="G367" s="247"/>
      <c r="H367" s="247"/>
      <c r="I367" s="223"/>
      <c r="J367" s="242"/>
      <c r="K367" s="242"/>
      <c r="L367" s="217"/>
      <c r="M367" s="243"/>
      <c r="N367" s="236"/>
    </row>
    <row r="368" spans="1:14">
      <c r="A368" s="241"/>
      <c r="B368" s="217"/>
      <c r="C368" s="217"/>
      <c r="D368" s="217"/>
      <c r="E368" s="217"/>
      <c r="F368" s="217"/>
      <c r="G368" s="247"/>
      <c r="H368" s="247"/>
      <c r="I368" s="223"/>
      <c r="J368" s="242"/>
      <c r="K368" s="242"/>
      <c r="L368" s="217"/>
      <c r="M368" s="243"/>
      <c r="N368" s="236"/>
    </row>
    <row r="369" spans="1:14">
      <c r="A369" s="241"/>
      <c r="B369" s="217"/>
      <c r="C369" s="217"/>
      <c r="D369" s="217"/>
      <c r="E369" s="217"/>
      <c r="F369" s="217"/>
      <c r="G369" s="247"/>
      <c r="H369" s="247"/>
      <c r="I369" s="223"/>
      <c r="J369" s="242"/>
      <c r="K369" s="242"/>
      <c r="L369" s="217"/>
      <c r="M369" s="243"/>
      <c r="N369" s="236"/>
    </row>
    <row r="370" spans="1:14">
      <c r="A370" s="241"/>
      <c r="B370" s="217"/>
      <c r="C370" s="217"/>
      <c r="D370" s="217"/>
      <c r="E370" s="217"/>
      <c r="F370" s="217"/>
      <c r="G370" s="247"/>
      <c r="H370" s="247"/>
      <c r="I370" s="223"/>
      <c r="J370" s="242"/>
      <c r="K370" s="242"/>
      <c r="L370" s="217"/>
      <c r="M370" s="243"/>
      <c r="N370" s="236"/>
    </row>
    <row r="371" spans="1:14">
      <c r="A371" s="241"/>
      <c r="B371" s="217"/>
      <c r="C371" s="217"/>
      <c r="D371" s="217"/>
      <c r="E371" s="217"/>
      <c r="F371" s="217"/>
      <c r="G371" s="247"/>
      <c r="H371" s="247"/>
      <c r="I371" s="223"/>
      <c r="J371" s="242"/>
      <c r="K371" s="242"/>
      <c r="L371" s="217"/>
      <c r="M371" s="243"/>
      <c r="N371" s="236"/>
    </row>
    <row r="372" spans="1:14">
      <c r="A372" s="241"/>
      <c r="B372" s="217"/>
      <c r="C372" s="217"/>
      <c r="D372" s="217"/>
      <c r="E372" s="217"/>
      <c r="F372" s="217"/>
      <c r="G372" s="247"/>
      <c r="H372" s="247"/>
      <c r="I372" s="223"/>
      <c r="J372" s="242"/>
      <c r="K372" s="242"/>
      <c r="L372" s="217"/>
      <c r="M372" s="243"/>
      <c r="N372" s="236"/>
    </row>
    <row r="373" spans="1:14">
      <c r="A373" s="241"/>
      <c r="B373" s="217"/>
      <c r="C373" s="217"/>
      <c r="D373" s="217"/>
      <c r="E373" s="217"/>
      <c r="F373" s="217"/>
      <c r="G373" s="247"/>
      <c r="H373" s="247"/>
      <c r="I373" s="223"/>
      <c r="J373" s="242"/>
      <c r="K373" s="242"/>
      <c r="L373" s="217"/>
      <c r="M373" s="243"/>
      <c r="N373" s="236"/>
    </row>
    <row r="374" spans="1:14">
      <c r="A374" s="241"/>
      <c r="B374" s="217"/>
      <c r="C374" s="217"/>
      <c r="D374" s="217"/>
      <c r="E374" s="217"/>
      <c r="F374" s="217"/>
      <c r="G374" s="247"/>
      <c r="H374" s="247"/>
      <c r="I374" s="223"/>
      <c r="J374" s="242"/>
      <c r="K374" s="242"/>
      <c r="L374" s="217"/>
      <c r="M374" s="243"/>
      <c r="N374" s="236"/>
    </row>
    <row r="375" spans="1:14">
      <c r="A375" s="241"/>
      <c r="B375" s="217"/>
      <c r="C375" s="217"/>
      <c r="D375" s="217"/>
      <c r="E375" s="217"/>
      <c r="F375" s="217"/>
      <c r="G375" s="247"/>
      <c r="H375" s="247"/>
      <c r="I375" s="223"/>
      <c r="J375" s="242"/>
      <c r="K375" s="242"/>
      <c r="L375" s="217"/>
      <c r="M375" s="243"/>
      <c r="N375" s="236"/>
    </row>
    <row r="376" spans="1:14">
      <c r="A376" s="241"/>
      <c r="B376" s="217"/>
      <c r="C376" s="217"/>
      <c r="D376" s="217"/>
      <c r="E376" s="217"/>
      <c r="F376" s="217"/>
      <c r="G376" s="247"/>
      <c r="H376" s="247"/>
      <c r="I376" s="223"/>
      <c r="J376" s="242"/>
      <c r="K376" s="242"/>
      <c r="L376" s="217"/>
      <c r="M376" s="243"/>
      <c r="N376" s="236"/>
    </row>
    <row r="377" spans="1:14">
      <c r="A377" s="241"/>
      <c r="B377" s="217"/>
      <c r="C377" s="217"/>
      <c r="D377" s="217"/>
      <c r="E377" s="217"/>
      <c r="F377" s="217"/>
      <c r="G377" s="247"/>
      <c r="H377" s="247"/>
      <c r="I377" s="223"/>
      <c r="J377" s="242"/>
      <c r="K377" s="242"/>
      <c r="L377" s="217"/>
      <c r="M377" s="243"/>
      <c r="N377" s="236"/>
    </row>
    <row r="378" spans="1:14">
      <c r="A378" s="241"/>
      <c r="B378" s="217"/>
      <c r="C378" s="217"/>
      <c r="D378" s="217"/>
      <c r="E378" s="217"/>
      <c r="F378" s="217"/>
      <c r="G378" s="247"/>
      <c r="H378" s="247"/>
      <c r="I378" s="223"/>
      <c r="J378" s="242"/>
      <c r="K378" s="242"/>
      <c r="L378" s="217"/>
      <c r="M378" s="243"/>
      <c r="N378" s="236"/>
    </row>
    <row r="379" spans="1:14">
      <c r="A379" s="241"/>
      <c r="B379" s="217"/>
      <c r="C379" s="217"/>
      <c r="D379" s="217"/>
      <c r="E379" s="217"/>
      <c r="F379" s="217"/>
      <c r="G379" s="247"/>
      <c r="H379" s="247"/>
      <c r="I379" s="223"/>
      <c r="J379" s="242"/>
      <c r="K379" s="242"/>
      <c r="L379" s="217"/>
      <c r="M379" s="243"/>
      <c r="N379" s="236"/>
    </row>
    <row r="380" spans="1:14">
      <c r="A380" s="241"/>
      <c r="B380" s="217"/>
      <c r="C380" s="217"/>
      <c r="D380" s="217"/>
      <c r="E380" s="217"/>
      <c r="F380" s="217"/>
      <c r="G380" s="247"/>
      <c r="H380" s="247"/>
      <c r="I380" s="223"/>
      <c r="J380" s="242"/>
      <c r="K380" s="242"/>
      <c r="L380" s="217"/>
      <c r="M380" s="243"/>
      <c r="N380" s="236"/>
    </row>
    <row r="381" spans="1:14">
      <c r="A381" s="241"/>
      <c r="B381" s="217"/>
      <c r="C381" s="217"/>
      <c r="D381" s="217"/>
      <c r="E381" s="217"/>
      <c r="F381" s="217"/>
      <c r="G381" s="247"/>
      <c r="H381" s="247"/>
      <c r="I381" s="223"/>
      <c r="J381" s="242"/>
      <c r="K381" s="242"/>
      <c r="L381" s="217"/>
      <c r="M381" s="243"/>
      <c r="N381" s="236"/>
    </row>
    <row r="382" spans="1:14">
      <c r="A382" s="241"/>
      <c r="B382" s="217"/>
      <c r="C382" s="217"/>
      <c r="D382" s="217"/>
      <c r="E382" s="217"/>
      <c r="F382" s="217"/>
      <c r="G382" s="247"/>
      <c r="H382" s="247"/>
      <c r="I382" s="223"/>
      <c r="J382" s="242"/>
      <c r="K382" s="242"/>
      <c r="L382" s="217"/>
      <c r="M382" s="243"/>
      <c r="N382" s="236"/>
    </row>
    <row r="383" spans="1:14">
      <c r="A383" s="241"/>
      <c r="B383" s="217"/>
      <c r="C383" s="217"/>
      <c r="D383" s="217"/>
      <c r="E383" s="217"/>
      <c r="F383" s="217"/>
      <c r="G383" s="247"/>
      <c r="H383" s="247"/>
      <c r="I383" s="223"/>
      <c r="J383" s="242"/>
      <c r="K383" s="242"/>
      <c r="L383" s="217"/>
      <c r="M383" s="243"/>
      <c r="N383" s="236"/>
    </row>
    <row r="384" spans="1:14">
      <c r="A384" s="241"/>
      <c r="B384" s="217"/>
      <c r="C384" s="217"/>
      <c r="D384" s="217"/>
      <c r="E384" s="217"/>
      <c r="F384" s="217"/>
      <c r="G384" s="247"/>
      <c r="H384" s="247"/>
      <c r="I384" s="223"/>
      <c r="J384" s="242"/>
      <c r="K384" s="242"/>
      <c r="L384" s="217"/>
      <c r="M384" s="243"/>
      <c r="N384" s="236"/>
    </row>
    <row r="385" spans="1:14">
      <c r="A385" s="241"/>
      <c r="B385" s="217"/>
      <c r="C385" s="217"/>
      <c r="D385" s="217"/>
      <c r="E385" s="217"/>
      <c r="F385" s="217"/>
      <c r="G385" s="247"/>
      <c r="H385" s="247"/>
      <c r="I385" s="223"/>
      <c r="J385" s="242"/>
      <c r="K385" s="242"/>
      <c r="L385" s="217"/>
      <c r="M385" s="243"/>
      <c r="N385" s="236"/>
    </row>
    <row r="386" spans="1:14">
      <c r="A386" s="241"/>
      <c r="B386" s="217"/>
      <c r="C386" s="217"/>
      <c r="D386" s="217"/>
      <c r="E386" s="217"/>
      <c r="F386" s="217"/>
      <c r="G386" s="247"/>
      <c r="H386" s="247"/>
      <c r="I386" s="223"/>
      <c r="J386" s="242"/>
      <c r="K386" s="242"/>
      <c r="L386" s="217"/>
      <c r="M386" s="243"/>
      <c r="N386" s="236"/>
    </row>
    <row r="387" spans="1:14">
      <c r="A387" s="241"/>
      <c r="B387" s="217"/>
      <c r="C387" s="217"/>
      <c r="D387" s="217"/>
      <c r="E387" s="217"/>
      <c r="F387" s="217"/>
      <c r="G387" s="247"/>
      <c r="H387" s="247"/>
      <c r="I387" s="223"/>
      <c r="J387" s="242"/>
      <c r="K387" s="242"/>
      <c r="L387" s="217"/>
      <c r="M387" s="243"/>
      <c r="N387" s="236"/>
    </row>
    <row r="388" spans="1:14">
      <c r="A388" s="241"/>
      <c r="B388" s="217"/>
      <c r="C388" s="217"/>
      <c r="D388" s="217"/>
      <c r="E388" s="217"/>
      <c r="F388" s="217"/>
      <c r="G388" s="247"/>
      <c r="H388" s="247"/>
      <c r="I388" s="223"/>
      <c r="J388" s="242"/>
      <c r="K388" s="242"/>
      <c r="L388" s="217"/>
      <c r="M388" s="243"/>
      <c r="N388" s="236"/>
    </row>
    <row r="389" spans="1:14">
      <c r="A389" s="241"/>
      <c r="B389" s="217"/>
      <c r="C389" s="217"/>
      <c r="D389" s="217"/>
      <c r="E389" s="217"/>
      <c r="F389" s="217"/>
      <c r="G389" s="247"/>
      <c r="H389" s="247"/>
      <c r="I389" s="223"/>
      <c r="J389" s="242"/>
      <c r="K389" s="242"/>
      <c r="L389" s="217"/>
      <c r="M389" s="243"/>
      <c r="N389" s="236"/>
    </row>
    <row r="390" spans="1:14">
      <c r="A390" s="241"/>
      <c r="B390" s="217"/>
      <c r="C390" s="217"/>
      <c r="D390" s="217"/>
      <c r="E390" s="217"/>
      <c r="F390" s="217"/>
      <c r="G390" s="247"/>
      <c r="H390" s="247"/>
      <c r="I390" s="223"/>
      <c r="J390" s="242"/>
      <c r="K390" s="242"/>
      <c r="L390" s="217"/>
      <c r="M390" s="243"/>
      <c r="N390" s="236"/>
    </row>
    <row r="391" spans="1:14">
      <c r="A391" s="241"/>
      <c r="B391" s="217"/>
      <c r="C391" s="217"/>
      <c r="D391" s="217"/>
      <c r="E391" s="217"/>
      <c r="F391" s="217"/>
      <c r="G391" s="247"/>
      <c r="H391" s="247"/>
      <c r="I391" s="223"/>
      <c r="J391" s="242"/>
      <c r="K391" s="242"/>
      <c r="L391" s="217"/>
      <c r="M391" s="243"/>
      <c r="N391" s="236"/>
    </row>
    <row r="392" spans="1:14">
      <c r="A392" s="241"/>
      <c r="B392" s="217"/>
      <c r="C392" s="217"/>
      <c r="D392" s="217"/>
      <c r="E392" s="217"/>
      <c r="F392" s="217"/>
      <c r="G392" s="247"/>
      <c r="H392" s="247"/>
      <c r="I392" s="223"/>
      <c r="J392" s="242"/>
      <c r="K392" s="242"/>
      <c r="L392" s="217"/>
      <c r="M392" s="243"/>
      <c r="N392" s="236"/>
    </row>
    <row r="393" spans="1:14">
      <c r="A393" s="241"/>
      <c r="B393" s="217"/>
      <c r="C393" s="217"/>
      <c r="D393" s="217"/>
      <c r="E393" s="217"/>
      <c r="F393" s="217"/>
      <c r="G393" s="247"/>
      <c r="H393" s="247"/>
      <c r="I393" s="223"/>
      <c r="J393" s="242"/>
      <c r="K393" s="242"/>
      <c r="L393" s="217"/>
      <c r="M393" s="243"/>
      <c r="N393" s="236"/>
    </row>
    <row r="394" spans="1:14">
      <c r="A394" s="241"/>
      <c r="B394" s="217"/>
      <c r="C394" s="217"/>
      <c r="D394" s="217"/>
      <c r="E394" s="217"/>
      <c r="F394" s="217"/>
      <c r="G394" s="247"/>
      <c r="H394" s="247"/>
      <c r="I394" s="223"/>
      <c r="J394" s="242"/>
      <c r="K394" s="242"/>
      <c r="L394" s="217"/>
      <c r="M394" s="243"/>
      <c r="N394" s="236"/>
    </row>
    <row r="395" spans="1:14">
      <c r="A395" s="241"/>
      <c r="B395" s="217"/>
      <c r="C395" s="217"/>
      <c r="D395" s="217"/>
      <c r="E395" s="217"/>
      <c r="F395" s="217"/>
      <c r="G395" s="247"/>
      <c r="H395" s="247"/>
      <c r="I395" s="223"/>
      <c r="J395" s="242"/>
      <c r="K395" s="242"/>
      <c r="L395" s="217"/>
      <c r="M395" s="243"/>
      <c r="N395" s="236"/>
    </row>
    <row r="396" spans="1:14">
      <c r="A396" s="241"/>
      <c r="B396" s="217"/>
      <c r="C396" s="217"/>
      <c r="D396" s="217"/>
      <c r="E396" s="217"/>
      <c r="F396" s="217"/>
      <c r="G396" s="247"/>
      <c r="H396" s="247"/>
      <c r="I396" s="223"/>
      <c r="J396" s="242"/>
      <c r="K396" s="242"/>
      <c r="L396" s="217"/>
      <c r="M396" s="243"/>
      <c r="N396" s="236"/>
    </row>
    <row r="397" spans="1:14">
      <c r="A397" s="241"/>
      <c r="B397" s="217"/>
      <c r="C397" s="217"/>
      <c r="D397" s="217"/>
      <c r="E397" s="217"/>
      <c r="F397" s="217"/>
      <c r="G397" s="247"/>
      <c r="H397" s="247"/>
      <c r="I397" s="223"/>
      <c r="J397" s="242"/>
      <c r="K397" s="242"/>
      <c r="L397" s="217"/>
      <c r="M397" s="243"/>
      <c r="N397" s="236"/>
    </row>
    <row r="398" spans="1:14">
      <c r="A398" s="241"/>
      <c r="B398" s="217"/>
      <c r="C398" s="217"/>
      <c r="D398" s="217"/>
      <c r="E398" s="217"/>
      <c r="F398" s="217"/>
      <c r="G398" s="247"/>
      <c r="H398" s="247"/>
      <c r="I398" s="223"/>
      <c r="J398" s="242"/>
      <c r="K398" s="242"/>
      <c r="L398" s="217"/>
      <c r="M398" s="243"/>
      <c r="N398" s="236"/>
    </row>
    <row r="399" spans="1:14">
      <c r="A399" s="241"/>
      <c r="B399" s="217"/>
      <c r="C399" s="217"/>
      <c r="D399" s="217"/>
      <c r="E399" s="217"/>
      <c r="F399" s="217"/>
      <c r="G399" s="247"/>
      <c r="H399" s="247"/>
      <c r="I399" s="223"/>
      <c r="J399" s="242"/>
      <c r="K399" s="242"/>
      <c r="L399" s="217"/>
      <c r="M399" s="243"/>
      <c r="N399" s="236"/>
    </row>
    <row r="400" spans="1:14">
      <c r="A400" s="241"/>
      <c r="B400" s="217"/>
      <c r="C400" s="217"/>
      <c r="D400" s="217"/>
      <c r="E400" s="217"/>
      <c r="F400" s="217"/>
      <c r="G400" s="247"/>
      <c r="H400" s="247"/>
      <c r="I400" s="223"/>
      <c r="J400" s="242"/>
      <c r="K400" s="242"/>
      <c r="L400" s="217"/>
      <c r="M400" s="243"/>
      <c r="N400" s="236"/>
    </row>
    <row r="401" spans="1:14">
      <c r="A401" s="241"/>
      <c r="B401" s="217"/>
      <c r="C401" s="217"/>
      <c r="D401" s="217"/>
      <c r="E401" s="217"/>
      <c r="F401" s="217"/>
      <c r="G401" s="247"/>
      <c r="H401" s="247"/>
      <c r="I401" s="223"/>
      <c r="J401" s="242"/>
      <c r="K401" s="242"/>
      <c r="L401" s="217"/>
      <c r="M401" s="243"/>
      <c r="N401" s="236"/>
    </row>
    <row r="402" spans="1:14">
      <c r="A402" s="241"/>
      <c r="B402" s="217"/>
      <c r="C402" s="217"/>
      <c r="D402" s="217"/>
      <c r="E402" s="217"/>
      <c r="F402" s="217"/>
      <c r="G402" s="247"/>
      <c r="H402" s="247"/>
      <c r="I402" s="223"/>
      <c r="J402" s="242"/>
      <c r="K402" s="242"/>
      <c r="L402" s="217"/>
      <c r="M402" s="243"/>
      <c r="N402" s="236"/>
    </row>
    <row r="403" spans="1:14">
      <c r="A403" s="241"/>
      <c r="B403" s="217"/>
      <c r="C403" s="217"/>
      <c r="D403" s="217"/>
      <c r="E403" s="217"/>
      <c r="F403" s="217"/>
      <c r="G403" s="247"/>
      <c r="H403" s="247"/>
      <c r="I403" s="223"/>
      <c r="J403" s="242"/>
      <c r="K403" s="242"/>
      <c r="L403" s="217"/>
      <c r="M403" s="243"/>
      <c r="N403" s="236"/>
    </row>
    <row r="404" spans="1:14">
      <c r="A404" s="241"/>
      <c r="B404" s="217"/>
      <c r="C404" s="217"/>
      <c r="D404" s="217"/>
      <c r="E404" s="217"/>
      <c r="F404" s="217"/>
      <c r="G404" s="247"/>
      <c r="H404" s="247"/>
      <c r="I404" s="223"/>
      <c r="J404" s="242"/>
      <c r="K404" s="242"/>
      <c r="L404" s="217"/>
      <c r="M404" s="243"/>
      <c r="N404" s="236"/>
    </row>
    <row r="405" spans="1:14">
      <c r="A405" s="241"/>
      <c r="B405" s="217"/>
      <c r="C405" s="217"/>
      <c r="D405" s="217"/>
      <c r="E405" s="217"/>
      <c r="F405" s="217"/>
      <c r="G405" s="247"/>
      <c r="H405" s="247"/>
      <c r="I405" s="223"/>
      <c r="J405" s="242"/>
      <c r="K405" s="242"/>
      <c r="L405" s="217"/>
      <c r="M405" s="243"/>
      <c r="N405" s="236"/>
    </row>
    <row r="406" spans="1:14">
      <c r="A406" s="241"/>
      <c r="B406" s="217"/>
      <c r="C406" s="217"/>
      <c r="D406" s="217"/>
      <c r="E406" s="217"/>
      <c r="F406" s="217"/>
      <c r="G406" s="247"/>
      <c r="H406" s="247"/>
      <c r="I406" s="223"/>
      <c r="J406" s="242"/>
      <c r="K406" s="242"/>
      <c r="L406" s="217"/>
      <c r="M406" s="243"/>
      <c r="N406" s="236"/>
    </row>
    <row r="407" spans="1:14">
      <c r="A407" s="241"/>
      <c r="B407" s="217"/>
      <c r="C407" s="217"/>
      <c r="D407" s="217"/>
      <c r="E407" s="217"/>
      <c r="F407" s="217"/>
      <c r="G407" s="247"/>
      <c r="H407" s="247"/>
      <c r="I407" s="223"/>
      <c r="J407" s="242"/>
      <c r="K407" s="242"/>
      <c r="L407" s="217"/>
      <c r="M407" s="243"/>
      <c r="N407" s="236"/>
    </row>
    <row r="408" spans="1:14">
      <c r="A408" s="241"/>
      <c r="B408" s="217"/>
      <c r="C408" s="217"/>
      <c r="D408" s="217"/>
      <c r="E408" s="217"/>
      <c r="F408" s="217"/>
      <c r="G408" s="247"/>
      <c r="H408" s="247"/>
      <c r="I408" s="223"/>
      <c r="J408" s="242"/>
      <c r="K408" s="242"/>
      <c r="L408" s="217"/>
      <c r="M408" s="243"/>
      <c r="N408" s="236"/>
    </row>
    <row r="409" spans="1:14">
      <c r="A409" s="241"/>
      <c r="B409" s="217"/>
      <c r="C409" s="217"/>
      <c r="D409" s="217"/>
      <c r="E409" s="217"/>
      <c r="F409" s="217"/>
      <c r="G409" s="247"/>
      <c r="H409" s="247"/>
      <c r="I409" s="223"/>
      <c r="J409" s="242"/>
      <c r="K409" s="242"/>
      <c r="L409" s="217"/>
      <c r="M409" s="243"/>
      <c r="N409" s="236"/>
    </row>
    <row r="410" spans="1:14">
      <c r="A410" s="241"/>
      <c r="B410" s="217"/>
      <c r="C410" s="217"/>
      <c r="D410" s="217"/>
      <c r="E410" s="217"/>
      <c r="F410" s="217"/>
      <c r="G410" s="247"/>
      <c r="H410" s="247"/>
      <c r="I410" s="223"/>
      <c r="J410" s="242"/>
      <c r="K410" s="242"/>
      <c r="L410" s="217"/>
      <c r="M410" s="243"/>
      <c r="N410" s="236"/>
    </row>
    <row r="411" spans="1:14">
      <c r="A411" s="241"/>
      <c r="B411" s="217"/>
      <c r="C411" s="217"/>
      <c r="D411" s="217"/>
      <c r="E411" s="217"/>
      <c r="F411" s="217"/>
      <c r="G411" s="247"/>
      <c r="H411" s="247"/>
      <c r="I411" s="223"/>
      <c r="J411" s="242"/>
      <c r="K411" s="242"/>
      <c r="L411" s="217"/>
      <c r="M411" s="243"/>
      <c r="N411" s="236"/>
    </row>
    <row r="412" spans="1:14">
      <c r="A412" s="241"/>
      <c r="B412" s="217"/>
      <c r="C412" s="217"/>
      <c r="D412" s="217"/>
      <c r="E412" s="217"/>
      <c r="F412" s="217"/>
      <c r="G412" s="247"/>
      <c r="H412" s="247"/>
      <c r="I412" s="223"/>
      <c r="J412" s="242"/>
      <c r="K412" s="242"/>
      <c r="L412" s="217"/>
      <c r="M412" s="243"/>
      <c r="N412" s="236"/>
    </row>
    <row r="413" spans="1:14">
      <c r="A413" s="241"/>
      <c r="B413" s="217"/>
      <c r="C413" s="217"/>
      <c r="D413" s="217"/>
      <c r="E413" s="217"/>
      <c r="F413" s="217"/>
      <c r="G413" s="247"/>
      <c r="H413" s="247"/>
      <c r="I413" s="223"/>
      <c r="J413" s="242"/>
      <c r="K413" s="242"/>
      <c r="L413" s="217"/>
      <c r="M413" s="243"/>
      <c r="N413" s="236"/>
    </row>
    <row r="414" spans="1:14">
      <c r="A414" s="241"/>
      <c r="B414" s="217"/>
      <c r="C414" s="217"/>
      <c r="D414" s="217"/>
      <c r="E414" s="217"/>
      <c r="F414" s="217"/>
      <c r="G414" s="247"/>
      <c r="H414" s="247"/>
      <c r="I414" s="223"/>
      <c r="J414" s="242"/>
      <c r="K414" s="242"/>
      <c r="L414" s="217"/>
      <c r="M414" s="243"/>
      <c r="N414" s="236"/>
    </row>
    <row r="415" spans="1:14">
      <c r="A415" s="241"/>
      <c r="B415" s="217"/>
      <c r="C415" s="217"/>
      <c r="D415" s="217"/>
      <c r="E415" s="217"/>
      <c r="F415" s="217"/>
      <c r="G415" s="247"/>
      <c r="H415" s="247"/>
      <c r="I415" s="223"/>
      <c r="J415" s="242"/>
      <c r="K415" s="242"/>
      <c r="L415" s="217"/>
      <c r="M415" s="243"/>
      <c r="N415" s="236"/>
    </row>
    <row r="416" spans="1:14">
      <c r="A416" s="241"/>
      <c r="B416" s="217"/>
      <c r="C416" s="217"/>
      <c r="D416" s="217"/>
      <c r="E416" s="217"/>
      <c r="F416" s="217"/>
      <c r="G416" s="247"/>
      <c r="H416" s="247"/>
      <c r="I416" s="223"/>
      <c r="J416" s="242"/>
      <c r="K416" s="242"/>
      <c r="L416" s="217"/>
      <c r="M416" s="243"/>
      <c r="N416" s="236"/>
    </row>
    <row r="417" spans="1:14">
      <c r="A417" s="241"/>
      <c r="B417" s="217"/>
      <c r="C417" s="217"/>
      <c r="D417" s="217"/>
      <c r="E417" s="217"/>
      <c r="F417" s="217"/>
      <c r="G417" s="247"/>
      <c r="H417" s="247"/>
      <c r="I417" s="223"/>
      <c r="J417" s="242"/>
      <c r="K417" s="242"/>
      <c r="L417" s="217"/>
      <c r="M417" s="243"/>
      <c r="N417" s="236"/>
    </row>
    <row r="418" spans="1:14">
      <c r="A418" s="241"/>
      <c r="B418" s="217"/>
      <c r="C418" s="217"/>
      <c r="D418" s="217"/>
      <c r="E418" s="217"/>
      <c r="F418" s="217"/>
      <c r="G418" s="247"/>
      <c r="H418" s="247"/>
      <c r="I418" s="223"/>
      <c r="J418" s="242"/>
      <c r="K418" s="242"/>
      <c r="L418" s="217"/>
      <c r="M418" s="243"/>
      <c r="N418" s="236"/>
    </row>
    <row r="419" spans="1:14">
      <c r="A419" s="241"/>
      <c r="B419" s="217"/>
      <c r="C419" s="217"/>
      <c r="D419" s="217"/>
      <c r="E419" s="217"/>
      <c r="F419" s="217"/>
      <c r="G419" s="247"/>
      <c r="H419" s="247"/>
      <c r="I419" s="223"/>
      <c r="J419" s="242"/>
      <c r="K419" s="242"/>
      <c r="L419" s="217"/>
      <c r="M419" s="243"/>
      <c r="N419" s="236"/>
    </row>
    <row r="420" spans="1:14">
      <c r="A420" s="241"/>
      <c r="B420" s="217"/>
      <c r="C420" s="217"/>
      <c r="D420" s="217"/>
      <c r="E420" s="217"/>
      <c r="F420" s="217"/>
      <c r="G420" s="247"/>
      <c r="H420" s="247"/>
      <c r="I420" s="223"/>
      <c r="J420" s="242"/>
      <c r="K420" s="242"/>
      <c r="L420" s="217"/>
      <c r="M420" s="243"/>
      <c r="N420" s="236"/>
    </row>
    <row r="421" spans="1:14">
      <c r="A421" s="241"/>
      <c r="B421" s="217"/>
      <c r="C421" s="217"/>
      <c r="D421" s="217"/>
      <c r="E421" s="217"/>
      <c r="F421" s="217"/>
      <c r="G421" s="247"/>
      <c r="H421" s="247"/>
      <c r="I421" s="223"/>
      <c r="J421" s="242"/>
      <c r="K421" s="242"/>
      <c r="L421" s="217"/>
      <c r="M421" s="243"/>
      <c r="N421" s="236"/>
    </row>
    <row r="422" spans="1:14">
      <c r="G422" s="247"/>
      <c r="H422" s="247"/>
    </row>
    <row r="423" spans="1:14">
      <c r="G423" s="247"/>
      <c r="H423" s="247"/>
    </row>
  </sheetData>
  <mergeCells count="22">
    <mergeCell ref="C5:C8"/>
    <mergeCell ref="D5:D8"/>
    <mergeCell ref="E5:F5"/>
    <mergeCell ref="G5:H5"/>
    <mergeCell ref="G6:G8"/>
    <mergeCell ref="H6:H8"/>
    <mergeCell ref="L4:N4"/>
    <mergeCell ref="L1:N1"/>
    <mergeCell ref="B117:H117"/>
    <mergeCell ref="F6:F8"/>
    <mergeCell ref="N5:N8"/>
    <mergeCell ref="E6:E8"/>
    <mergeCell ref="J6:J8"/>
    <mergeCell ref="K6:K8"/>
    <mergeCell ref="L5:L8"/>
    <mergeCell ref="M5:M8"/>
    <mergeCell ref="I5:I8"/>
    <mergeCell ref="J5:K5"/>
    <mergeCell ref="A2:N2"/>
    <mergeCell ref="A3:N3"/>
    <mergeCell ref="A5:A8"/>
    <mergeCell ref="B5:B8"/>
  </mergeCells>
  <printOptions horizontalCentered="1"/>
  <pageMargins left="0.31496062992125984" right="0.11811023622047245" top="0.31496062992125984" bottom="0.31496062992125984" header="0" footer="0"/>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G10" sqref="G10"/>
    </sheetView>
  </sheetViews>
  <sheetFormatPr defaultRowHeight="15"/>
  <cols>
    <col min="1" max="1" width="5.5" style="174" customWidth="1"/>
    <col min="2" max="2" width="36.375" style="175" customWidth="1"/>
    <col min="3" max="3" width="10.5" style="175" customWidth="1"/>
    <col min="4" max="9" width="10.5" style="176" customWidth="1"/>
    <col min="10" max="10" width="23.125" style="175" customWidth="1"/>
    <col min="11" max="12" width="9.125" style="175" customWidth="1"/>
    <col min="13" max="13" width="9.125" style="175"/>
    <col min="14" max="14" width="13.125" style="175" bestFit="1" customWidth="1"/>
    <col min="15" max="256" width="9.125" style="175"/>
    <col min="257" max="257" width="6.5" style="175" customWidth="1"/>
    <col min="258" max="258" width="36.375" style="175" customWidth="1"/>
    <col min="259" max="259" width="10.375" style="175" customWidth="1"/>
    <col min="260" max="265" width="12" style="175" customWidth="1"/>
    <col min="266" max="266" width="26.375" style="175" customWidth="1"/>
    <col min="267" max="268" width="9.125" style="175" customWidth="1"/>
    <col min="269" max="269" width="9.125" style="175"/>
    <col min="270" max="270" width="13.125" style="175" bestFit="1" customWidth="1"/>
    <col min="271" max="512" width="9.125" style="175"/>
    <col min="513" max="513" width="6.5" style="175" customWidth="1"/>
    <col min="514" max="514" width="36.375" style="175" customWidth="1"/>
    <col min="515" max="515" width="10.375" style="175" customWidth="1"/>
    <col min="516" max="521" width="12" style="175" customWidth="1"/>
    <col min="522" max="522" width="26.375" style="175" customWidth="1"/>
    <col min="523" max="524" width="9.125" style="175" customWidth="1"/>
    <col min="525" max="525" width="9.125" style="175"/>
    <col min="526" max="526" width="13.125" style="175" bestFit="1" customWidth="1"/>
    <col min="527" max="768" width="9.125" style="175"/>
    <col min="769" max="769" width="6.5" style="175" customWidth="1"/>
    <col min="770" max="770" width="36.375" style="175" customWidth="1"/>
    <col min="771" max="771" width="10.375" style="175" customWidth="1"/>
    <col min="772" max="777" width="12" style="175" customWidth="1"/>
    <col min="778" max="778" width="26.375" style="175" customWidth="1"/>
    <col min="779" max="780" width="9.125" style="175" customWidth="1"/>
    <col min="781" max="781" width="9.125" style="175"/>
    <col min="782" max="782" width="13.125" style="175" bestFit="1" customWidth="1"/>
    <col min="783" max="1024" width="9.125" style="175"/>
    <col min="1025" max="1025" width="6.5" style="175" customWidth="1"/>
    <col min="1026" max="1026" width="36.375" style="175" customWidth="1"/>
    <col min="1027" max="1027" width="10.375" style="175" customWidth="1"/>
    <col min="1028" max="1033" width="12" style="175" customWidth="1"/>
    <col min="1034" max="1034" width="26.375" style="175" customWidth="1"/>
    <col min="1035" max="1036" width="9.125" style="175" customWidth="1"/>
    <col min="1037" max="1037" width="9.125" style="175"/>
    <col min="1038" max="1038" width="13.125" style="175" bestFit="1" customWidth="1"/>
    <col min="1039" max="1280" width="9.125" style="175"/>
    <col min="1281" max="1281" width="6.5" style="175" customWidth="1"/>
    <col min="1282" max="1282" width="36.375" style="175" customWidth="1"/>
    <col min="1283" max="1283" width="10.375" style="175" customWidth="1"/>
    <col min="1284" max="1289" width="12" style="175" customWidth="1"/>
    <col min="1290" max="1290" width="26.375" style="175" customWidth="1"/>
    <col min="1291" max="1292" width="9.125" style="175" customWidth="1"/>
    <col min="1293" max="1293" width="9.125" style="175"/>
    <col min="1294" max="1294" width="13.125" style="175" bestFit="1" customWidth="1"/>
    <col min="1295" max="1536" width="9.125" style="175"/>
    <col min="1537" max="1537" width="6.5" style="175" customWidth="1"/>
    <col min="1538" max="1538" width="36.375" style="175" customWidth="1"/>
    <col min="1539" max="1539" width="10.375" style="175" customWidth="1"/>
    <col min="1540" max="1545" width="12" style="175" customWidth="1"/>
    <col min="1546" max="1546" width="26.375" style="175" customWidth="1"/>
    <col min="1547" max="1548" width="9.125" style="175" customWidth="1"/>
    <col min="1549" max="1549" width="9.125" style="175"/>
    <col min="1550" max="1550" width="13.125" style="175" bestFit="1" customWidth="1"/>
    <col min="1551" max="1792" width="9.125" style="175"/>
    <col min="1793" max="1793" width="6.5" style="175" customWidth="1"/>
    <col min="1794" max="1794" width="36.375" style="175" customWidth="1"/>
    <col min="1795" max="1795" width="10.375" style="175" customWidth="1"/>
    <col min="1796" max="1801" width="12" style="175" customWidth="1"/>
    <col min="1802" max="1802" width="26.375" style="175" customWidth="1"/>
    <col min="1803" max="1804" width="9.125" style="175" customWidth="1"/>
    <col min="1805" max="1805" width="9.125" style="175"/>
    <col min="1806" max="1806" width="13.125" style="175" bestFit="1" customWidth="1"/>
    <col min="1807" max="2048" width="9.125" style="175"/>
    <col min="2049" max="2049" width="6.5" style="175" customWidth="1"/>
    <col min="2050" max="2050" width="36.375" style="175" customWidth="1"/>
    <col min="2051" max="2051" width="10.375" style="175" customWidth="1"/>
    <col min="2052" max="2057" width="12" style="175" customWidth="1"/>
    <col min="2058" max="2058" width="26.375" style="175" customWidth="1"/>
    <col min="2059" max="2060" width="9.125" style="175" customWidth="1"/>
    <col min="2061" max="2061" width="9.125" style="175"/>
    <col min="2062" max="2062" width="13.125" style="175" bestFit="1" customWidth="1"/>
    <col min="2063" max="2304" width="9.125" style="175"/>
    <col min="2305" max="2305" width="6.5" style="175" customWidth="1"/>
    <col min="2306" max="2306" width="36.375" style="175" customWidth="1"/>
    <col min="2307" max="2307" width="10.375" style="175" customWidth="1"/>
    <col min="2308" max="2313" width="12" style="175" customWidth="1"/>
    <col min="2314" max="2314" width="26.375" style="175" customWidth="1"/>
    <col min="2315" max="2316" width="9.125" style="175" customWidth="1"/>
    <col min="2317" max="2317" width="9.125" style="175"/>
    <col min="2318" max="2318" width="13.125" style="175" bestFit="1" customWidth="1"/>
    <col min="2319" max="2560" width="9.125" style="175"/>
    <col min="2561" max="2561" width="6.5" style="175" customWidth="1"/>
    <col min="2562" max="2562" width="36.375" style="175" customWidth="1"/>
    <col min="2563" max="2563" width="10.375" style="175" customWidth="1"/>
    <col min="2564" max="2569" width="12" style="175" customWidth="1"/>
    <col min="2570" max="2570" width="26.375" style="175" customWidth="1"/>
    <col min="2571" max="2572" width="9.125" style="175" customWidth="1"/>
    <col min="2573" max="2573" width="9.125" style="175"/>
    <col min="2574" max="2574" width="13.125" style="175" bestFit="1" customWidth="1"/>
    <col min="2575" max="2816" width="9.125" style="175"/>
    <col min="2817" max="2817" width="6.5" style="175" customWidth="1"/>
    <col min="2818" max="2818" width="36.375" style="175" customWidth="1"/>
    <col min="2819" max="2819" width="10.375" style="175" customWidth="1"/>
    <col min="2820" max="2825" width="12" style="175" customWidth="1"/>
    <col min="2826" max="2826" width="26.375" style="175" customWidth="1"/>
    <col min="2827" max="2828" width="9.125" style="175" customWidth="1"/>
    <col min="2829" max="2829" width="9.125" style="175"/>
    <col min="2830" max="2830" width="13.125" style="175" bestFit="1" customWidth="1"/>
    <col min="2831" max="3072" width="9.125" style="175"/>
    <col min="3073" max="3073" width="6.5" style="175" customWidth="1"/>
    <col min="3074" max="3074" width="36.375" style="175" customWidth="1"/>
    <col min="3075" max="3075" width="10.375" style="175" customWidth="1"/>
    <col min="3076" max="3081" width="12" style="175" customWidth="1"/>
    <col min="3082" max="3082" width="26.375" style="175" customWidth="1"/>
    <col min="3083" max="3084" width="9.125" style="175" customWidth="1"/>
    <col min="3085" max="3085" width="9.125" style="175"/>
    <col min="3086" max="3086" width="13.125" style="175" bestFit="1" customWidth="1"/>
    <col min="3087" max="3328" width="9.125" style="175"/>
    <col min="3329" max="3329" width="6.5" style="175" customWidth="1"/>
    <col min="3330" max="3330" width="36.375" style="175" customWidth="1"/>
    <col min="3331" max="3331" width="10.375" style="175" customWidth="1"/>
    <col min="3332" max="3337" width="12" style="175" customWidth="1"/>
    <col min="3338" max="3338" width="26.375" style="175" customWidth="1"/>
    <col min="3339" max="3340" width="9.125" style="175" customWidth="1"/>
    <col min="3341" max="3341" width="9.125" style="175"/>
    <col min="3342" max="3342" width="13.125" style="175" bestFit="1" customWidth="1"/>
    <col min="3343" max="3584" width="9.125" style="175"/>
    <col min="3585" max="3585" width="6.5" style="175" customWidth="1"/>
    <col min="3586" max="3586" width="36.375" style="175" customWidth="1"/>
    <col min="3587" max="3587" width="10.375" style="175" customWidth="1"/>
    <col min="3588" max="3593" width="12" style="175" customWidth="1"/>
    <col min="3594" max="3594" width="26.375" style="175" customWidth="1"/>
    <col min="3595" max="3596" width="9.125" style="175" customWidth="1"/>
    <col min="3597" max="3597" width="9.125" style="175"/>
    <col min="3598" max="3598" width="13.125" style="175" bestFit="1" customWidth="1"/>
    <col min="3599" max="3840" width="9.125" style="175"/>
    <col min="3841" max="3841" width="6.5" style="175" customWidth="1"/>
    <col min="3842" max="3842" width="36.375" style="175" customWidth="1"/>
    <col min="3843" max="3843" width="10.375" style="175" customWidth="1"/>
    <col min="3844" max="3849" width="12" style="175" customWidth="1"/>
    <col min="3850" max="3850" width="26.375" style="175" customWidth="1"/>
    <col min="3851" max="3852" width="9.125" style="175" customWidth="1"/>
    <col min="3853" max="3853" width="9.125" style="175"/>
    <col min="3854" max="3854" width="13.125" style="175" bestFit="1" customWidth="1"/>
    <col min="3855" max="4096" width="9.125" style="175"/>
    <col min="4097" max="4097" width="6.5" style="175" customWidth="1"/>
    <col min="4098" max="4098" width="36.375" style="175" customWidth="1"/>
    <col min="4099" max="4099" width="10.375" style="175" customWidth="1"/>
    <col min="4100" max="4105" width="12" style="175" customWidth="1"/>
    <col min="4106" max="4106" width="26.375" style="175" customWidth="1"/>
    <col min="4107" max="4108" width="9.125" style="175" customWidth="1"/>
    <col min="4109" max="4109" width="9.125" style="175"/>
    <col min="4110" max="4110" width="13.125" style="175" bestFit="1" customWidth="1"/>
    <col min="4111" max="4352" width="9.125" style="175"/>
    <col min="4353" max="4353" width="6.5" style="175" customWidth="1"/>
    <col min="4354" max="4354" width="36.375" style="175" customWidth="1"/>
    <col min="4355" max="4355" width="10.375" style="175" customWidth="1"/>
    <col min="4356" max="4361" width="12" style="175" customWidth="1"/>
    <col min="4362" max="4362" width="26.375" style="175" customWidth="1"/>
    <col min="4363" max="4364" width="9.125" style="175" customWidth="1"/>
    <col min="4365" max="4365" width="9.125" style="175"/>
    <col min="4366" max="4366" width="13.125" style="175" bestFit="1" customWidth="1"/>
    <col min="4367" max="4608" width="9.125" style="175"/>
    <col min="4609" max="4609" width="6.5" style="175" customWidth="1"/>
    <col min="4610" max="4610" width="36.375" style="175" customWidth="1"/>
    <col min="4611" max="4611" width="10.375" style="175" customWidth="1"/>
    <col min="4612" max="4617" width="12" style="175" customWidth="1"/>
    <col min="4618" max="4618" width="26.375" style="175" customWidth="1"/>
    <col min="4619" max="4620" width="9.125" style="175" customWidth="1"/>
    <col min="4621" max="4621" width="9.125" style="175"/>
    <col min="4622" max="4622" width="13.125" style="175" bestFit="1" customWidth="1"/>
    <col min="4623" max="4864" width="9.125" style="175"/>
    <col min="4865" max="4865" width="6.5" style="175" customWidth="1"/>
    <col min="4866" max="4866" width="36.375" style="175" customWidth="1"/>
    <col min="4867" max="4867" width="10.375" style="175" customWidth="1"/>
    <col min="4868" max="4873" width="12" style="175" customWidth="1"/>
    <col min="4874" max="4874" width="26.375" style="175" customWidth="1"/>
    <col min="4875" max="4876" width="9.125" style="175" customWidth="1"/>
    <col min="4877" max="4877" width="9.125" style="175"/>
    <col min="4878" max="4878" width="13.125" style="175" bestFit="1" customWidth="1"/>
    <col min="4879" max="5120" width="9.125" style="175"/>
    <col min="5121" max="5121" width="6.5" style="175" customWidth="1"/>
    <col min="5122" max="5122" width="36.375" style="175" customWidth="1"/>
    <col min="5123" max="5123" width="10.375" style="175" customWidth="1"/>
    <col min="5124" max="5129" width="12" style="175" customWidth="1"/>
    <col min="5130" max="5130" width="26.375" style="175" customWidth="1"/>
    <col min="5131" max="5132" width="9.125" style="175" customWidth="1"/>
    <col min="5133" max="5133" width="9.125" style="175"/>
    <col min="5134" max="5134" width="13.125" style="175" bestFit="1" customWidth="1"/>
    <col min="5135" max="5376" width="9.125" style="175"/>
    <col min="5377" max="5377" width="6.5" style="175" customWidth="1"/>
    <col min="5378" max="5378" width="36.375" style="175" customWidth="1"/>
    <col min="5379" max="5379" width="10.375" style="175" customWidth="1"/>
    <col min="5380" max="5385" width="12" style="175" customWidth="1"/>
    <col min="5386" max="5386" width="26.375" style="175" customWidth="1"/>
    <col min="5387" max="5388" width="9.125" style="175" customWidth="1"/>
    <col min="5389" max="5389" width="9.125" style="175"/>
    <col min="5390" max="5390" width="13.125" style="175" bestFit="1" customWidth="1"/>
    <col min="5391" max="5632" width="9.125" style="175"/>
    <col min="5633" max="5633" width="6.5" style="175" customWidth="1"/>
    <col min="5634" max="5634" width="36.375" style="175" customWidth="1"/>
    <col min="5635" max="5635" width="10.375" style="175" customWidth="1"/>
    <col min="5636" max="5641" width="12" style="175" customWidth="1"/>
    <col min="5642" max="5642" width="26.375" style="175" customWidth="1"/>
    <col min="5643" max="5644" width="9.125" style="175" customWidth="1"/>
    <col min="5645" max="5645" width="9.125" style="175"/>
    <col min="5646" max="5646" width="13.125" style="175" bestFit="1" customWidth="1"/>
    <col min="5647" max="5888" width="9.125" style="175"/>
    <col min="5889" max="5889" width="6.5" style="175" customWidth="1"/>
    <col min="5890" max="5890" width="36.375" style="175" customWidth="1"/>
    <col min="5891" max="5891" width="10.375" style="175" customWidth="1"/>
    <col min="5892" max="5897" width="12" style="175" customWidth="1"/>
    <col min="5898" max="5898" width="26.375" style="175" customWidth="1"/>
    <col min="5899" max="5900" width="9.125" style="175" customWidth="1"/>
    <col min="5901" max="5901" width="9.125" style="175"/>
    <col min="5902" max="5902" width="13.125" style="175" bestFit="1" customWidth="1"/>
    <col min="5903" max="6144" width="9.125" style="175"/>
    <col min="6145" max="6145" width="6.5" style="175" customWidth="1"/>
    <col min="6146" max="6146" width="36.375" style="175" customWidth="1"/>
    <col min="6147" max="6147" width="10.375" style="175" customWidth="1"/>
    <col min="6148" max="6153" width="12" style="175" customWidth="1"/>
    <col min="6154" max="6154" width="26.375" style="175" customWidth="1"/>
    <col min="6155" max="6156" width="9.125" style="175" customWidth="1"/>
    <col min="6157" max="6157" width="9.125" style="175"/>
    <col min="6158" max="6158" width="13.125" style="175" bestFit="1" customWidth="1"/>
    <col min="6159" max="6400" width="9.125" style="175"/>
    <col min="6401" max="6401" width="6.5" style="175" customWidth="1"/>
    <col min="6402" max="6402" width="36.375" style="175" customWidth="1"/>
    <col min="6403" max="6403" width="10.375" style="175" customWidth="1"/>
    <col min="6404" max="6409" width="12" style="175" customWidth="1"/>
    <col min="6410" max="6410" width="26.375" style="175" customWidth="1"/>
    <col min="6411" max="6412" width="9.125" style="175" customWidth="1"/>
    <col min="6413" max="6413" width="9.125" style="175"/>
    <col min="6414" max="6414" width="13.125" style="175" bestFit="1" customWidth="1"/>
    <col min="6415" max="6656" width="9.125" style="175"/>
    <col min="6657" max="6657" width="6.5" style="175" customWidth="1"/>
    <col min="6658" max="6658" width="36.375" style="175" customWidth="1"/>
    <col min="6659" max="6659" width="10.375" style="175" customWidth="1"/>
    <col min="6660" max="6665" width="12" style="175" customWidth="1"/>
    <col min="6666" max="6666" width="26.375" style="175" customWidth="1"/>
    <col min="6667" max="6668" width="9.125" style="175" customWidth="1"/>
    <col min="6669" max="6669" width="9.125" style="175"/>
    <col min="6670" max="6670" width="13.125" style="175" bestFit="1" customWidth="1"/>
    <col min="6671" max="6912" width="9.125" style="175"/>
    <col min="6913" max="6913" width="6.5" style="175" customWidth="1"/>
    <col min="6914" max="6914" width="36.375" style="175" customWidth="1"/>
    <col min="6915" max="6915" width="10.375" style="175" customWidth="1"/>
    <col min="6916" max="6921" width="12" style="175" customWidth="1"/>
    <col min="6922" max="6922" width="26.375" style="175" customWidth="1"/>
    <col min="6923" max="6924" width="9.125" style="175" customWidth="1"/>
    <col min="6925" max="6925" width="9.125" style="175"/>
    <col min="6926" max="6926" width="13.125" style="175" bestFit="1" customWidth="1"/>
    <col min="6927" max="7168" width="9.125" style="175"/>
    <col min="7169" max="7169" width="6.5" style="175" customWidth="1"/>
    <col min="7170" max="7170" width="36.375" style="175" customWidth="1"/>
    <col min="7171" max="7171" width="10.375" style="175" customWidth="1"/>
    <col min="7172" max="7177" width="12" style="175" customWidth="1"/>
    <col min="7178" max="7178" width="26.375" style="175" customWidth="1"/>
    <col min="7179" max="7180" width="9.125" style="175" customWidth="1"/>
    <col min="7181" max="7181" width="9.125" style="175"/>
    <col min="7182" max="7182" width="13.125" style="175" bestFit="1" customWidth="1"/>
    <col min="7183" max="7424" width="9.125" style="175"/>
    <col min="7425" max="7425" width="6.5" style="175" customWidth="1"/>
    <col min="7426" max="7426" width="36.375" style="175" customWidth="1"/>
    <col min="7427" max="7427" width="10.375" style="175" customWidth="1"/>
    <col min="7428" max="7433" width="12" style="175" customWidth="1"/>
    <col min="7434" max="7434" width="26.375" style="175" customWidth="1"/>
    <col min="7435" max="7436" width="9.125" style="175" customWidth="1"/>
    <col min="7437" max="7437" width="9.125" style="175"/>
    <col min="7438" max="7438" width="13.125" style="175" bestFit="1" customWidth="1"/>
    <col min="7439" max="7680" width="9.125" style="175"/>
    <col min="7681" max="7681" width="6.5" style="175" customWidth="1"/>
    <col min="7682" max="7682" width="36.375" style="175" customWidth="1"/>
    <col min="7683" max="7683" width="10.375" style="175" customWidth="1"/>
    <col min="7684" max="7689" width="12" style="175" customWidth="1"/>
    <col min="7690" max="7690" width="26.375" style="175" customWidth="1"/>
    <col min="7691" max="7692" width="9.125" style="175" customWidth="1"/>
    <col min="7693" max="7693" width="9.125" style="175"/>
    <col min="7694" max="7694" width="13.125" style="175" bestFit="1" customWidth="1"/>
    <col min="7695" max="7936" width="9.125" style="175"/>
    <col min="7937" max="7937" width="6.5" style="175" customWidth="1"/>
    <col min="7938" max="7938" width="36.375" style="175" customWidth="1"/>
    <col min="7939" max="7939" width="10.375" style="175" customWidth="1"/>
    <col min="7940" max="7945" width="12" style="175" customWidth="1"/>
    <col min="7946" max="7946" width="26.375" style="175" customWidth="1"/>
    <col min="7947" max="7948" width="9.125" style="175" customWidth="1"/>
    <col min="7949" max="7949" width="9.125" style="175"/>
    <col min="7950" max="7950" width="13.125" style="175" bestFit="1" customWidth="1"/>
    <col min="7951" max="8192" width="9.125" style="175"/>
    <col min="8193" max="8193" width="6.5" style="175" customWidth="1"/>
    <col min="8194" max="8194" width="36.375" style="175" customWidth="1"/>
    <col min="8195" max="8195" width="10.375" style="175" customWidth="1"/>
    <col min="8196" max="8201" width="12" style="175" customWidth="1"/>
    <col min="8202" max="8202" width="26.375" style="175" customWidth="1"/>
    <col min="8203" max="8204" width="9.125" style="175" customWidth="1"/>
    <col min="8205" max="8205" width="9.125" style="175"/>
    <col min="8206" max="8206" width="13.125" style="175" bestFit="1" customWidth="1"/>
    <col min="8207" max="8448" width="9.125" style="175"/>
    <col min="8449" max="8449" width="6.5" style="175" customWidth="1"/>
    <col min="8450" max="8450" width="36.375" style="175" customWidth="1"/>
    <col min="8451" max="8451" width="10.375" style="175" customWidth="1"/>
    <col min="8452" max="8457" width="12" style="175" customWidth="1"/>
    <col min="8458" max="8458" width="26.375" style="175" customWidth="1"/>
    <col min="8459" max="8460" width="9.125" style="175" customWidth="1"/>
    <col min="8461" max="8461" width="9.125" style="175"/>
    <col min="8462" max="8462" width="13.125" style="175" bestFit="1" customWidth="1"/>
    <col min="8463" max="8704" width="9.125" style="175"/>
    <col min="8705" max="8705" width="6.5" style="175" customWidth="1"/>
    <col min="8706" max="8706" width="36.375" style="175" customWidth="1"/>
    <col min="8707" max="8707" width="10.375" style="175" customWidth="1"/>
    <col min="8708" max="8713" width="12" style="175" customWidth="1"/>
    <col min="8714" max="8714" width="26.375" style="175" customWidth="1"/>
    <col min="8715" max="8716" width="9.125" style="175" customWidth="1"/>
    <col min="8717" max="8717" width="9.125" style="175"/>
    <col min="8718" max="8718" width="13.125" style="175" bestFit="1" customWidth="1"/>
    <col min="8719" max="8960" width="9.125" style="175"/>
    <col min="8961" max="8961" width="6.5" style="175" customWidth="1"/>
    <col min="8962" max="8962" width="36.375" style="175" customWidth="1"/>
    <col min="8963" max="8963" width="10.375" style="175" customWidth="1"/>
    <col min="8964" max="8969" width="12" style="175" customWidth="1"/>
    <col min="8970" max="8970" width="26.375" style="175" customWidth="1"/>
    <col min="8971" max="8972" width="9.125" style="175" customWidth="1"/>
    <col min="8973" max="8973" width="9.125" style="175"/>
    <col min="8974" max="8974" width="13.125" style="175" bestFit="1" customWidth="1"/>
    <col min="8975" max="9216" width="9.125" style="175"/>
    <col min="9217" max="9217" width="6.5" style="175" customWidth="1"/>
    <col min="9218" max="9218" width="36.375" style="175" customWidth="1"/>
    <col min="9219" max="9219" width="10.375" style="175" customWidth="1"/>
    <col min="9220" max="9225" width="12" style="175" customWidth="1"/>
    <col min="9226" max="9226" width="26.375" style="175" customWidth="1"/>
    <col min="9227" max="9228" width="9.125" style="175" customWidth="1"/>
    <col min="9229" max="9229" width="9.125" style="175"/>
    <col min="9230" max="9230" width="13.125" style="175" bestFit="1" customWidth="1"/>
    <col min="9231" max="9472" width="9.125" style="175"/>
    <col min="9473" max="9473" width="6.5" style="175" customWidth="1"/>
    <col min="9474" max="9474" width="36.375" style="175" customWidth="1"/>
    <col min="9475" max="9475" width="10.375" style="175" customWidth="1"/>
    <col min="9476" max="9481" width="12" style="175" customWidth="1"/>
    <col min="9482" max="9482" width="26.375" style="175" customWidth="1"/>
    <col min="9483" max="9484" width="9.125" style="175" customWidth="1"/>
    <col min="9485" max="9485" width="9.125" style="175"/>
    <col min="9486" max="9486" width="13.125" style="175" bestFit="1" customWidth="1"/>
    <col min="9487" max="9728" width="9.125" style="175"/>
    <col min="9729" max="9729" width="6.5" style="175" customWidth="1"/>
    <col min="9730" max="9730" width="36.375" style="175" customWidth="1"/>
    <col min="9731" max="9731" width="10.375" style="175" customWidth="1"/>
    <col min="9732" max="9737" width="12" style="175" customWidth="1"/>
    <col min="9738" max="9738" width="26.375" style="175" customWidth="1"/>
    <col min="9739" max="9740" width="9.125" style="175" customWidth="1"/>
    <col min="9741" max="9741" width="9.125" style="175"/>
    <col min="9742" max="9742" width="13.125" style="175" bestFit="1" customWidth="1"/>
    <col min="9743" max="9984" width="9.125" style="175"/>
    <col min="9985" max="9985" width="6.5" style="175" customWidth="1"/>
    <col min="9986" max="9986" width="36.375" style="175" customWidth="1"/>
    <col min="9987" max="9987" width="10.375" style="175" customWidth="1"/>
    <col min="9988" max="9993" width="12" style="175" customWidth="1"/>
    <col min="9994" max="9994" width="26.375" style="175" customWidth="1"/>
    <col min="9995" max="9996" width="9.125" style="175" customWidth="1"/>
    <col min="9997" max="9997" width="9.125" style="175"/>
    <col min="9998" max="9998" width="13.125" style="175" bestFit="1" customWidth="1"/>
    <col min="9999" max="10240" width="9.125" style="175"/>
    <col min="10241" max="10241" width="6.5" style="175" customWidth="1"/>
    <col min="10242" max="10242" width="36.375" style="175" customWidth="1"/>
    <col min="10243" max="10243" width="10.375" style="175" customWidth="1"/>
    <col min="10244" max="10249" width="12" style="175" customWidth="1"/>
    <col min="10250" max="10250" width="26.375" style="175" customWidth="1"/>
    <col min="10251" max="10252" width="9.125" style="175" customWidth="1"/>
    <col min="10253" max="10253" width="9.125" style="175"/>
    <col min="10254" max="10254" width="13.125" style="175" bestFit="1" customWidth="1"/>
    <col min="10255" max="10496" width="9.125" style="175"/>
    <col min="10497" max="10497" width="6.5" style="175" customWidth="1"/>
    <col min="10498" max="10498" width="36.375" style="175" customWidth="1"/>
    <col min="10499" max="10499" width="10.375" style="175" customWidth="1"/>
    <col min="10500" max="10505" width="12" style="175" customWidth="1"/>
    <col min="10506" max="10506" width="26.375" style="175" customWidth="1"/>
    <col min="10507" max="10508" width="9.125" style="175" customWidth="1"/>
    <col min="10509" max="10509" width="9.125" style="175"/>
    <col min="10510" max="10510" width="13.125" style="175" bestFit="1" customWidth="1"/>
    <col min="10511" max="10752" width="9.125" style="175"/>
    <col min="10753" max="10753" width="6.5" style="175" customWidth="1"/>
    <col min="10754" max="10754" width="36.375" style="175" customWidth="1"/>
    <col min="10755" max="10755" width="10.375" style="175" customWidth="1"/>
    <col min="10756" max="10761" width="12" style="175" customWidth="1"/>
    <col min="10762" max="10762" width="26.375" style="175" customWidth="1"/>
    <col min="10763" max="10764" width="9.125" style="175" customWidth="1"/>
    <col min="10765" max="10765" width="9.125" style="175"/>
    <col min="10766" max="10766" width="13.125" style="175" bestFit="1" customWidth="1"/>
    <col min="10767" max="11008" width="9.125" style="175"/>
    <col min="11009" max="11009" width="6.5" style="175" customWidth="1"/>
    <col min="11010" max="11010" width="36.375" style="175" customWidth="1"/>
    <col min="11011" max="11011" width="10.375" style="175" customWidth="1"/>
    <col min="11012" max="11017" width="12" style="175" customWidth="1"/>
    <col min="11018" max="11018" width="26.375" style="175" customWidth="1"/>
    <col min="11019" max="11020" width="9.125" style="175" customWidth="1"/>
    <col min="11021" max="11021" width="9.125" style="175"/>
    <col min="11022" max="11022" width="13.125" style="175" bestFit="1" customWidth="1"/>
    <col min="11023" max="11264" width="9.125" style="175"/>
    <col min="11265" max="11265" width="6.5" style="175" customWidth="1"/>
    <col min="11266" max="11266" width="36.375" style="175" customWidth="1"/>
    <col min="11267" max="11267" width="10.375" style="175" customWidth="1"/>
    <col min="11268" max="11273" width="12" style="175" customWidth="1"/>
    <col min="11274" max="11274" width="26.375" style="175" customWidth="1"/>
    <col min="11275" max="11276" width="9.125" style="175" customWidth="1"/>
    <col min="11277" max="11277" width="9.125" style="175"/>
    <col min="11278" max="11278" width="13.125" style="175" bestFit="1" customWidth="1"/>
    <col min="11279" max="11520" width="9.125" style="175"/>
    <col min="11521" max="11521" width="6.5" style="175" customWidth="1"/>
    <col min="11522" max="11522" width="36.375" style="175" customWidth="1"/>
    <col min="11523" max="11523" width="10.375" style="175" customWidth="1"/>
    <col min="11524" max="11529" width="12" style="175" customWidth="1"/>
    <col min="11530" max="11530" width="26.375" style="175" customWidth="1"/>
    <col min="11531" max="11532" width="9.125" style="175" customWidth="1"/>
    <col min="11533" max="11533" width="9.125" style="175"/>
    <col min="11534" max="11534" width="13.125" style="175" bestFit="1" customWidth="1"/>
    <col min="11535" max="11776" width="9.125" style="175"/>
    <col min="11777" max="11777" width="6.5" style="175" customWidth="1"/>
    <col min="11778" max="11778" width="36.375" style="175" customWidth="1"/>
    <col min="11779" max="11779" width="10.375" style="175" customWidth="1"/>
    <col min="11780" max="11785" width="12" style="175" customWidth="1"/>
    <col min="11786" max="11786" width="26.375" style="175" customWidth="1"/>
    <col min="11787" max="11788" width="9.125" style="175" customWidth="1"/>
    <col min="11789" max="11789" width="9.125" style="175"/>
    <col min="11790" max="11790" width="13.125" style="175" bestFit="1" customWidth="1"/>
    <col min="11791" max="12032" width="9.125" style="175"/>
    <col min="12033" max="12033" width="6.5" style="175" customWidth="1"/>
    <col min="12034" max="12034" width="36.375" style="175" customWidth="1"/>
    <col min="12035" max="12035" width="10.375" style="175" customWidth="1"/>
    <col min="12036" max="12041" width="12" style="175" customWidth="1"/>
    <col min="12042" max="12042" width="26.375" style="175" customWidth="1"/>
    <col min="12043" max="12044" width="9.125" style="175" customWidth="1"/>
    <col min="12045" max="12045" width="9.125" style="175"/>
    <col min="12046" max="12046" width="13.125" style="175" bestFit="1" customWidth="1"/>
    <col min="12047" max="12288" width="9.125" style="175"/>
    <col min="12289" max="12289" width="6.5" style="175" customWidth="1"/>
    <col min="12290" max="12290" width="36.375" style="175" customWidth="1"/>
    <col min="12291" max="12291" width="10.375" style="175" customWidth="1"/>
    <col min="12292" max="12297" width="12" style="175" customWidth="1"/>
    <col min="12298" max="12298" width="26.375" style="175" customWidth="1"/>
    <col min="12299" max="12300" width="9.125" style="175" customWidth="1"/>
    <col min="12301" max="12301" width="9.125" style="175"/>
    <col min="12302" max="12302" width="13.125" style="175" bestFit="1" customWidth="1"/>
    <col min="12303" max="12544" width="9.125" style="175"/>
    <col min="12545" max="12545" width="6.5" style="175" customWidth="1"/>
    <col min="12546" max="12546" width="36.375" style="175" customWidth="1"/>
    <col min="12547" max="12547" width="10.375" style="175" customWidth="1"/>
    <col min="12548" max="12553" width="12" style="175" customWidth="1"/>
    <col min="12554" max="12554" width="26.375" style="175" customWidth="1"/>
    <col min="12555" max="12556" width="9.125" style="175" customWidth="1"/>
    <col min="12557" max="12557" width="9.125" style="175"/>
    <col min="12558" max="12558" width="13.125" style="175" bestFit="1" customWidth="1"/>
    <col min="12559" max="12800" width="9.125" style="175"/>
    <col min="12801" max="12801" width="6.5" style="175" customWidth="1"/>
    <col min="12802" max="12802" width="36.375" style="175" customWidth="1"/>
    <col min="12803" max="12803" width="10.375" style="175" customWidth="1"/>
    <col min="12804" max="12809" width="12" style="175" customWidth="1"/>
    <col min="12810" max="12810" width="26.375" style="175" customWidth="1"/>
    <col min="12811" max="12812" width="9.125" style="175" customWidth="1"/>
    <col min="12813" max="12813" width="9.125" style="175"/>
    <col min="12814" max="12814" width="13.125" style="175" bestFit="1" customWidth="1"/>
    <col min="12815" max="13056" width="9.125" style="175"/>
    <col min="13057" max="13057" width="6.5" style="175" customWidth="1"/>
    <col min="13058" max="13058" width="36.375" style="175" customWidth="1"/>
    <col min="13059" max="13059" width="10.375" style="175" customWidth="1"/>
    <col min="13060" max="13065" width="12" style="175" customWidth="1"/>
    <col min="13066" max="13066" width="26.375" style="175" customWidth="1"/>
    <col min="13067" max="13068" width="9.125" style="175" customWidth="1"/>
    <col min="13069" max="13069" width="9.125" style="175"/>
    <col min="13070" max="13070" width="13.125" style="175" bestFit="1" customWidth="1"/>
    <col min="13071" max="13312" width="9.125" style="175"/>
    <col min="13313" max="13313" width="6.5" style="175" customWidth="1"/>
    <col min="13314" max="13314" width="36.375" style="175" customWidth="1"/>
    <col min="13315" max="13315" width="10.375" style="175" customWidth="1"/>
    <col min="13316" max="13321" width="12" style="175" customWidth="1"/>
    <col min="13322" max="13322" width="26.375" style="175" customWidth="1"/>
    <col min="13323" max="13324" width="9.125" style="175" customWidth="1"/>
    <col min="13325" max="13325" width="9.125" style="175"/>
    <col min="13326" max="13326" width="13.125" style="175" bestFit="1" customWidth="1"/>
    <col min="13327" max="13568" width="9.125" style="175"/>
    <col min="13569" max="13569" width="6.5" style="175" customWidth="1"/>
    <col min="13570" max="13570" width="36.375" style="175" customWidth="1"/>
    <col min="13571" max="13571" width="10.375" style="175" customWidth="1"/>
    <col min="13572" max="13577" width="12" style="175" customWidth="1"/>
    <col min="13578" max="13578" width="26.375" style="175" customWidth="1"/>
    <col min="13579" max="13580" width="9.125" style="175" customWidth="1"/>
    <col min="13581" max="13581" width="9.125" style="175"/>
    <col min="13582" max="13582" width="13.125" style="175" bestFit="1" customWidth="1"/>
    <col min="13583" max="13824" width="9.125" style="175"/>
    <col min="13825" max="13825" width="6.5" style="175" customWidth="1"/>
    <col min="13826" max="13826" width="36.375" style="175" customWidth="1"/>
    <col min="13827" max="13827" width="10.375" style="175" customWidth="1"/>
    <col min="13828" max="13833" width="12" style="175" customWidth="1"/>
    <col min="13834" max="13834" width="26.375" style="175" customWidth="1"/>
    <col min="13835" max="13836" width="9.125" style="175" customWidth="1"/>
    <col min="13837" max="13837" width="9.125" style="175"/>
    <col min="13838" max="13838" width="13.125" style="175" bestFit="1" customWidth="1"/>
    <col min="13839" max="14080" width="9.125" style="175"/>
    <col min="14081" max="14081" width="6.5" style="175" customWidth="1"/>
    <col min="14082" max="14082" width="36.375" style="175" customWidth="1"/>
    <col min="14083" max="14083" width="10.375" style="175" customWidth="1"/>
    <col min="14084" max="14089" width="12" style="175" customWidth="1"/>
    <col min="14090" max="14090" width="26.375" style="175" customWidth="1"/>
    <col min="14091" max="14092" width="9.125" style="175" customWidth="1"/>
    <col min="14093" max="14093" width="9.125" style="175"/>
    <col min="14094" max="14094" width="13.125" style="175" bestFit="1" customWidth="1"/>
    <col min="14095" max="14336" width="9.125" style="175"/>
    <col min="14337" max="14337" width="6.5" style="175" customWidth="1"/>
    <col min="14338" max="14338" width="36.375" style="175" customWidth="1"/>
    <col min="14339" max="14339" width="10.375" style="175" customWidth="1"/>
    <col min="14340" max="14345" width="12" style="175" customWidth="1"/>
    <col min="14346" max="14346" width="26.375" style="175" customWidth="1"/>
    <col min="14347" max="14348" width="9.125" style="175" customWidth="1"/>
    <col min="14349" max="14349" width="9.125" style="175"/>
    <col min="14350" max="14350" width="13.125" style="175" bestFit="1" customWidth="1"/>
    <col min="14351" max="14592" width="9.125" style="175"/>
    <col min="14593" max="14593" width="6.5" style="175" customWidth="1"/>
    <col min="14594" max="14594" width="36.375" style="175" customWidth="1"/>
    <col min="14595" max="14595" width="10.375" style="175" customWidth="1"/>
    <col min="14596" max="14601" width="12" style="175" customWidth="1"/>
    <col min="14602" max="14602" width="26.375" style="175" customWidth="1"/>
    <col min="14603" max="14604" width="9.125" style="175" customWidth="1"/>
    <col min="14605" max="14605" width="9.125" style="175"/>
    <col min="14606" max="14606" width="13.125" style="175" bestFit="1" customWidth="1"/>
    <col min="14607" max="14848" width="9.125" style="175"/>
    <col min="14849" max="14849" width="6.5" style="175" customWidth="1"/>
    <col min="14850" max="14850" width="36.375" style="175" customWidth="1"/>
    <col min="14851" max="14851" width="10.375" style="175" customWidth="1"/>
    <col min="14852" max="14857" width="12" style="175" customWidth="1"/>
    <col min="14858" max="14858" width="26.375" style="175" customWidth="1"/>
    <col min="14859" max="14860" width="9.125" style="175" customWidth="1"/>
    <col min="14861" max="14861" width="9.125" style="175"/>
    <col min="14862" max="14862" width="13.125" style="175" bestFit="1" customWidth="1"/>
    <col min="14863" max="15104" width="9.125" style="175"/>
    <col min="15105" max="15105" width="6.5" style="175" customWidth="1"/>
    <col min="15106" max="15106" width="36.375" style="175" customWidth="1"/>
    <col min="15107" max="15107" width="10.375" style="175" customWidth="1"/>
    <col min="15108" max="15113" width="12" style="175" customWidth="1"/>
    <col min="15114" max="15114" width="26.375" style="175" customWidth="1"/>
    <col min="15115" max="15116" width="9.125" style="175" customWidth="1"/>
    <col min="15117" max="15117" width="9.125" style="175"/>
    <col min="15118" max="15118" width="13.125" style="175" bestFit="1" customWidth="1"/>
    <col min="15119" max="15360" width="9.125" style="175"/>
    <col min="15361" max="15361" width="6.5" style="175" customWidth="1"/>
    <col min="15362" max="15362" width="36.375" style="175" customWidth="1"/>
    <col min="15363" max="15363" width="10.375" style="175" customWidth="1"/>
    <col min="15364" max="15369" width="12" style="175" customWidth="1"/>
    <col min="15370" max="15370" width="26.375" style="175" customWidth="1"/>
    <col min="15371" max="15372" width="9.125" style="175" customWidth="1"/>
    <col min="15373" max="15373" width="9.125" style="175"/>
    <col min="15374" max="15374" width="13.125" style="175" bestFit="1" customWidth="1"/>
    <col min="15375" max="15616" width="9.125" style="175"/>
    <col min="15617" max="15617" width="6.5" style="175" customWidth="1"/>
    <col min="15618" max="15618" width="36.375" style="175" customWidth="1"/>
    <col min="15619" max="15619" width="10.375" style="175" customWidth="1"/>
    <col min="15620" max="15625" width="12" style="175" customWidth="1"/>
    <col min="15626" max="15626" width="26.375" style="175" customWidth="1"/>
    <col min="15627" max="15628" width="9.125" style="175" customWidth="1"/>
    <col min="15629" max="15629" width="9.125" style="175"/>
    <col min="15630" max="15630" width="13.125" style="175" bestFit="1" customWidth="1"/>
    <col min="15631" max="15872" width="9.125" style="175"/>
    <col min="15873" max="15873" width="6.5" style="175" customWidth="1"/>
    <col min="15874" max="15874" width="36.375" style="175" customWidth="1"/>
    <col min="15875" max="15875" width="10.375" style="175" customWidth="1"/>
    <col min="15876" max="15881" width="12" style="175" customWidth="1"/>
    <col min="15882" max="15882" width="26.375" style="175" customWidth="1"/>
    <col min="15883" max="15884" width="9.125" style="175" customWidth="1"/>
    <col min="15885" max="15885" width="9.125" style="175"/>
    <col min="15886" max="15886" width="13.125" style="175" bestFit="1" customWidth="1"/>
    <col min="15887" max="16128" width="9.125" style="175"/>
    <col min="16129" max="16129" width="6.5" style="175" customWidth="1"/>
    <col min="16130" max="16130" width="36.375" style="175" customWidth="1"/>
    <col min="16131" max="16131" width="10.375" style="175" customWidth="1"/>
    <col min="16132" max="16137" width="12" style="175" customWidth="1"/>
    <col min="16138" max="16138" width="26.375" style="175" customWidth="1"/>
    <col min="16139" max="16140" width="9.125" style="175" customWidth="1"/>
    <col min="16141" max="16141" width="9.125" style="175"/>
    <col min="16142" max="16142" width="13.125" style="175" bestFit="1" customWidth="1"/>
    <col min="16143" max="16384" width="9.125" style="175"/>
  </cols>
  <sheetData>
    <row r="1" spans="1:13" ht="19.5" customHeight="1">
      <c r="J1" s="177" t="s">
        <v>108</v>
      </c>
    </row>
    <row r="2" spans="1:13" s="178" customFormat="1" ht="20.25" customHeight="1">
      <c r="A2" s="314" t="s">
        <v>109</v>
      </c>
      <c r="B2" s="314"/>
      <c r="C2" s="314"/>
      <c r="D2" s="314"/>
      <c r="E2" s="314"/>
      <c r="F2" s="314"/>
      <c r="G2" s="314"/>
      <c r="H2" s="314"/>
      <c r="I2" s="314"/>
      <c r="J2" s="314"/>
    </row>
    <row r="3" spans="1:13" ht="18" customHeight="1" thickBot="1">
      <c r="A3" s="179"/>
      <c r="B3" s="180"/>
      <c r="C3" s="180"/>
      <c r="D3" s="181"/>
      <c r="E3" s="181"/>
      <c r="F3" s="315" t="s">
        <v>69</v>
      </c>
      <c r="G3" s="315"/>
      <c r="H3" s="315"/>
      <c r="I3" s="315"/>
      <c r="J3" s="315"/>
    </row>
    <row r="4" spans="1:13" ht="37.5" customHeight="1">
      <c r="A4" s="316" t="s">
        <v>0</v>
      </c>
      <c r="B4" s="318" t="s">
        <v>70</v>
      </c>
      <c r="C4" s="309" t="s">
        <v>72</v>
      </c>
      <c r="D4" s="309" t="s">
        <v>73</v>
      </c>
      <c r="E4" s="309" t="s">
        <v>74</v>
      </c>
      <c r="F4" s="309" t="s">
        <v>110</v>
      </c>
      <c r="G4" s="309" t="s">
        <v>75</v>
      </c>
      <c r="H4" s="309" t="s">
        <v>76</v>
      </c>
      <c r="I4" s="309" t="s">
        <v>77</v>
      </c>
      <c r="J4" s="311" t="s">
        <v>78</v>
      </c>
    </row>
    <row r="5" spans="1:13" s="178" customFormat="1" ht="36.75" customHeight="1">
      <c r="A5" s="317"/>
      <c r="B5" s="319"/>
      <c r="C5" s="310"/>
      <c r="D5" s="310"/>
      <c r="E5" s="310"/>
      <c r="F5" s="310"/>
      <c r="G5" s="310"/>
      <c r="H5" s="310"/>
      <c r="I5" s="310"/>
      <c r="J5" s="312"/>
    </row>
    <row r="6" spans="1:13" s="178" customFormat="1" ht="18" customHeight="1" thickBot="1">
      <c r="A6" s="197" t="s">
        <v>9</v>
      </c>
      <c r="B6" s="198" t="s">
        <v>10</v>
      </c>
      <c r="C6" s="198">
        <v>1</v>
      </c>
      <c r="D6" s="199">
        <v>2</v>
      </c>
      <c r="E6" s="199">
        <v>3</v>
      </c>
      <c r="F6" s="199">
        <v>4</v>
      </c>
      <c r="G6" s="199">
        <v>5</v>
      </c>
      <c r="H6" s="199" t="s">
        <v>79</v>
      </c>
      <c r="I6" s="199" t="s">
        <v>80</v>
      </c>
      <c r="J6" s="200"/>
    </row>
    <row r="7" spans="1:13" s="183" customFormat="1" ht="23.25" customHeight="1">
      <c r="A7" s="201"/>
      <c r="B7" s="202" t="s">
        <v>81</v>
      </c>
      <c r="C7" s="202"/>
      <c r="D7" s="203"/>
      <c r="E7" s="203"/>
      <c r="F7" s="203"/>
      <c r="G7" s="203"/>
      <c r="H7" s="204"/>
      <c r="I7" s="204"/>
      <c r="J7" s="205"/>
      <c r="K7" s="182"/>
      <c r="M7" s="182"/>
    </row>
    <row r="8" spans="1:13" s="178" customFormat="1" ht="33" customHeight="1">
      <c r="A8" s="206" t="s">
        <v>12</v>
      </c>
      <c r="B8" s="184" t="s">
        <v>82</v>
      </c>
      <c r="C8" s="184"/>
      <c r="D8" s="185"/>
      <c r="E8" s="185"/>
      <c r="F8" s="185"/>
      <c r="G8" s="185"/>
      <c r="H8" s="186"/>
      <c r="I8" s="186"/>
      <c r="J8" s="313" t="s">
        <v>111</v>
      </c>
      <c r="K8" s="182"/>
    </row>
    <row r="9" spans="1:13" ht="112.5" customHeight="1">
      <c r="A9" s="207">
        <v>1</v>
      </c>
      <c r="B9" s="248" t="s">
        <v>83</v>
      </c>
      <c r="C9" s="187"/>
      <c r="D9" s="188"/>
      <c r="E9" s="188"/>
      <c r="F9" s="188"/>
      <c r="G9" s="188"/>
      <c r="H9" s="189"/>
      <c r="I9" s="189"/>
      <c r="J9" s="313"/>
      <c r="K9" s="182"/>
    </row>
    <row r="10" spans="1:13" ht="79.5" customHeight="1">
      <c r="A10" s="207">
        <v>2</v>
      </c>
      <c r="B10" s="248" t="s">
        <v>84</v>
      </c>
      <c r="C10" s="187"/>
      <c r="D10" s="188"/>
      <c r="E10" s="190"/>
      <c r="F10" s="188"/>
      <c r="G10" s="188"/>
      <c r="H10" s="189"/>
      <c r="I10" s="189"/>
      <c r="J10" s="313"/>
      <c r="K10" s="182"/>
    </row>
    <row r="11" spans="1:13" ht="65.25" customHeight="1">
      <c r="A11" s="207">
        <v>3</v>
      </c>
      <c r="B11" s="248" t="s">
        <v>85</v>
      </c>
      <c r="C11" s="187"/>
      <c r="D11" s="188"/>
      <c r="E11" s="191"/>
      <c r="F11" s="192"/>
      <c r="G11" s="192"/>
      <c r="H11" s="189"/>
      <c r="I11" s="189"/>
      <c r="J11" s="313"/>
      <c r="K11" s="182"/>
    </row>
    <row r="12" spans="1:13" ht="79.5" customHeight="1">
      <c r="A12" s="207">
        <v>4</v>
      </c>
      <c r="B12" s="248" t="s">
        <v>86</v>
      </c>
      <c r="C12" s="187"/>
      <c r="D12" s="188"/>
      <c r="E12" s="191"/>
      <c r="F12" s="192"/>
      <c r="G12" s="192"/>
      <c r="H12" s="189"/>
      <c r="I12" s="189"/>
      <c r="J12" s="208"/>
      <c r="K12" s="182"/>
    </row>
    <row r="13" spans="1:13" ht="79.5" customHeight="1">
      <c r="A13" s="207">
        <v>5</v>
      </c>
      <c r="B13" s="248" t="s">
        <v>87</v>
      </c>
      <c r="C13" s="187"/>
      <c r="D13" s="188"/>
      <c r="E13" s="191"/>
      <c r="F13" s="192"/>
      <c r="G13" s="192"/>
      <c r="H13" s="189"/>
      <c r="I13" s="189"/>
      <c r="J13" s="208"/>
      <c r="K13" s="182"/>
    </row>
    <row r="14" spans="1:13" ht="23.25" customHeight="1">
      <c r="A14" s="207"/>
      <c r="B14" s="187" t="s">
        <v>88</v>
      </c>
      <c r="C14" s="187"/>
      <c r="D14" s="188"/>
      <c r="E14" s="191"/>
      <c r="F14" s="192"/>
      <c r="G14" s="192"/>
      <c r="H14" s="189"/>
      <c r="I14" s="189"/>
      <c r="J14" s="208"/>
      <c r="K14" s="182"/>
    </row>
    <row r="15" spans="1:13" s="178" customFormat="1" ht="33" customHeight="1">
      <c r="A15" s="206" t="s">
        <v>14</v>
      </c>
      <c r="B15" s="184" t="s">
        <v>89</v>
      </c>
      <c r="C15" s="184"/>
      <c r="D15" s="185"/>
      <c r="E15" s="185"/>
      <c r="F15" s="185"/>
      <c r="G15" s="185"/>
      <c r="H15" s="186"/>
      <c r="I15" s="186"/>
      <c r="J15" s="209"/>
      <c r="K15" s="182"/>
    </row>
    <row r="16" spans="1:13" ht="105.75" customHeight="1">
      <c r="A16" s="207">
        <v>1</v>
      </c>
      <c r="B16" s="248" t="s">
        <v>90</v>
      </c>
      <c r="C16" s="193"/>
      <c r="D16" s="188"/>
      <c r="E16" s="191"/>
      <c r="F16" s="192"/>
      <c r="G16" s="192"/>
      <c r="H16" s="189"/>
      <c r="I16" s="189"/>
      <c r="J16" s="210"/>
      <c r="K16" s="182"/>
    </row>
    <row r="17" spans="1:11" ht="45.75" customHeight="1">
      <c r="A17" s="207">
        <v>2</v>
      </c>
      <c r="B17" s="248" t="s">
        <v>91</v>
      </c>
      <c r="C17" s="193"/>
      <c r="D17" s="188"/>
      <c r="E17" s="194"/>
      <c r="F17" s="195"/>
      <c r="G17" s="195"/>
      <c r="H17" s="196"/>
      <c r="I17" s="196"/>
      <c r="J17" s="211"/>
      <c r="K17" s="182"/>
    </row>
    <row r="18" spans="1:11" s="178" customFormat="1" ht="18" customHeight="1" thickBot="1">
      <c r="A18" s="212" t="s">
        <v>16</v>
      </c>
      <c r="B18" s="213" t="s">
        <v>71</v>
      </c>
      <c r="C18" s="213"/>
      <c r="D18" s="214"/>
      <c r="E18" s="214"/>
      <c r="F18" s="214"/>
      <c r="G18" s="214"/>
      <c r="H18" s="215"/>
      <c r="I18" s="215"/>
      <c r="J18" s="216"/>
      <c r="K18" s="182"/>
    </row>
  </sheetData>
  <mergeCells count="13">
    <mergeCell ref="I4:I5"/>
    <mergeCell ref="J4:J5"/>
    <mergeCell ref="J8:J11"/>
    <mergeCell ref="A2:J2"/>
    <mergeCell ref="F3:J3"/>
    <mergeCell ref="A4:A5"/>
    <mergeCell ref="B4:B5"/>
    <mergeCell ref="C4:C5"/>
    <mergeCell ref="D4:D5"/>
    <mergeCell ref="E4:E5"/>
    <mergeCell ref="F4:F5"/>
    <mergeCell ref="G4:G5"/>
    <mergeCell ref="H4:H5"/>
  </mergeCells>
  <printOptions horizontalCentered="1"/>
  <pageMargins left="0.3" right="0.3" top="0.3" bottom="0.3" header="0" footer="0"/>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2"/>
  <sheetViews>
    <sheetView workbookViewId="0">
      <pane ySplit="6" topLeftCell="A7" activePane="bottomLeft" state="frozen"/>
      <selection pane="bottomLeft" activeCell="F15" sqref="F15"/>
    </sheetView>
  </sheetViews>
  <sheetFormatPr defaultColWidth="9.125" defaultRowHeight="15"/>
  <cols>
    <col min="1" max="1" width="6" style="252" customWidth="1"/>
    <col min="2" max="2" width="47.875" style="252" customWidth="1"/>
    <col min="3" max="3" width="11.375" style="252" customWidth="1"/>
    <col min="4" max="6" width="12.625" style="252" customWidth="1"/>
    <col min="7" max="7" width="11.875" style="252" customWidth="1"/>
    <col min="8" max="9" width="12.625" style="252" customWidth="1"/>
    <col min="10" max="10" width="14.875" style="252" customWidth="1"/>
    <col min="11" max="16384" width="9.125" style="252"/>
  </cols>
  <sheetData>
    <row r="1" spans="1:11" ht="15.75" customHeight="1">
      <c r="H1" s="244"/>
      <c r="I1" s="326" t="s">
        <v>5</v>
      </c>
      <c r="J1" s="326"/>
    </row>
    <row r="2" spans="1:11" ht="16.5">
      <c r="A2" s="328" t="s">
        <v>313</v>
      </c>
      <c r="B2" s="328"/>
      <c r="C2" s="328"/>
      <c r="D2" s="328"/>
      <c r="E2" s="328"/>
      <c r="F2" s="328"/>
      <c r="G2" s="328"/>
      <c r="H2" s="328"/>
      <c r="I2" s="328"/>
      <c r="J2" s="328"/>
    </row>
    <row r="3" spans="1:11" ht="16.5">
      <c r="A3" s="254"/>
      <c r="B3" s="254"/>
      <c r="C3" s="254"/>
      <c r="D3" s="254"/>
      <c r="E3" s="254"/>
      <c r="F3" s="254"/>
      <c r="G3" s="254"/>
      <c r="H3" s="254"/>
      <c r="I3" s="327" t="s">
        <v>93</v>
      </c>
      <c r="J3" s="327"/>
      <c r="K3" s="260"/>
    </row>
    <row r="4" spans="1:11" ht="33.75" customHeight="1">
      <c r="A4" s="323" t="s">
        <v>0</v>
      </c>
      <c r="B4" s="320" t="s">
        <v>70</v>
      </c>
      <c r="C4" s="329" t="s">
        <v>314</v>
      </c>
      <c r="D4" s="330"/>
      <c r="E4" s="331"/>
      <c r="F4" s="329" t="s">
        <v>318</v>
      </c>
      <c r="G4" s="330"/>
      <c r="H4" s="331"/>
      <c r="I4" s="320" t="s">
        <v>319</v>
      </c>
      <c r="J4" s="320" t="s">
        <v>320</v>
      </c>
      <c r="K4" s="261"/>
    </row>
    <row r="5" spans="1:11">
      <c r="A5" s="324"/>
      <c r="B5" s="321"/>
      <c r="C5" s="323" t="s">
        <v>103</v>
      </c>
      <c r="D5" s="332" t="s">
        <v>315</v>
      </c>
      <c r="E5" s="333"/>
      <c r="F5" s="323" t="s">
        <v>103</v>
      </c>
      <c r="G5" s="332" t="s">
        <v>315</v>
      </c>
      <c r="H5" s="333"/>
      <c r="I5" s="321"/>
      <c r="J5" s="321"/>
      <c r="K5" s="261"/>
    </row>
    <row r="6" spans="1:11" ht="54.75" customHeight="1">
      <c r="A6" s="325"/>
      <c r="B6" s="322"/>
      <c r="C6" s="325"/>
      <c r="D6" s="281" t="s">
        <v>316</v>
      </c>
      <c r="E6" s="281" t="s">
        <v>317</v>
      </c>
      <c r="F6" s="325"/>
      <c r="G6" s="281" t="s">
        <v>316</v>
      </c>
      <c r="H6" s="281" t="s">
        <v>317</v>
      </c>
      <c r="I6" s="322"/>
      <c r="J6" s="322"/>
      <c r="K6" s="261"/>
    </row>
    <row r="7" spans="1:11">
      <c r="A7" s="255">
        <v>1</v>
      </c>
      <c r="B7" s="255">
        <f>A7+1</f>
        <v>2</v>
      </c>
      <c r="C7" s="255">
        <f t="shared" ref="C7:J7" si="0">B7+1</f>
        <v>3</v>
      </c>
      <c r="D7" s="255">
        <f t="shared" si="0"/>
        <v>4</v>
      </c>
      <c r="E7" s="255">
        <f t="shared" si="0"/>
        <v>5</v>
      </c>
      <c r="F7" s="255">
        <f t="shared" si="0"/>
        <v>6</v>
      </c>
      <c r="G7" s="255">
        <f t="shared" si="0"/>
        <v>7</v>
      </c>
      <c r="H7" s="255">
        <f t="shared" si="0"/>
        <v>8</v>
      </c>
      <c r="I7" s="255">
        <f t="shared" si="0"/>
        <v>9</v>
      </c>
      <c r="J7" s="255">
        <f t="shared" si="0"/>
        <v>10</v>
      </c>
    </row>
    <row r="8" spans="1:11" s="259" customFormat="1" ht="14.25">
      <c r="A8" s="270"/>
      <c r="B8" s="271" t="s">
        <v>341</v>
      </c>
      <c r="C8" s="272">
        <f t="shared" ref="C8:C14" si="1">D8+E8</f>
        <v>27532.837754000004</v>
      </c>
      <c r="D8" s="272">
        <f>D9+D21</f>
        <v>7044.1697540000014</v>
      </c>
      <c r="E8" s="272">
        <f>E9+E21</f>
        <v>20488.668000000001</v>
      </c>
      <c r="F8" s="272">
        <f>G8+H8</f>
        <v>7124.5240000000003</v>
      </c>
      <c r="G8" s="272">
        <f>G9+G21</f>
        <v>0</v>
      </c>
      <c r="H8" s="272">
        <f>H9+H21</f>
        <v>7124.5240000000003</v>
      </c>
      <c r="I8" s="272">
        <f>I9+I21</f>
        <v>0</v>
      </c>
      <c r="J8" s="272">
        <f t="shared" ref="J8:J14" si="2">C8-F8</f>
        <v>20408.313754000003</v>
      </c>
    </row>
    <row r="9" spans="1:11" s="259" customFormat="1" ht="14.25">
      <c r="A9" s="273" t="s">
        <v>12</v>
      </c>
      <c r="B9" s="274" t="s">
        <v>113</v>
      </c>
      <c r="C9" s="275">
        <f t="shared" si="1"/>
        <v>24032.837754000004</v>
      </c>
      <c r="D9" s="275">
        <f t="shared" ref="D9:I9" si="3">SUM(D10:D20)</f>
        <v>6044.1697540000014</v>
      </c>
      <c r="E9" s="275">
        <f t="shared" si="3"/>
        <v>17988.668000000001</v>
      </c>
      <c r="F9" s="275">
        <f>G9+H9</f>
        <v>7124.5240000000003</v>
      </c>
      <c r="G9" s="275">
        <f t="shared" si="3"/>
        <v>0</v>
      </c>
      <c r="H9" s="275">
        <f t="shared" si="3"/>
        <v>7124.5240000000003</v>
      </c>
      <c r="I9" s="275">
        <f t="shared" si="3"/>
        <v>0</v>
      </c>
      <c r="J9" s="276">
        <f t="shared" si="2"/>
        <v>16908.313754000003</v>
      </c>
    </row>
    <row r="10" spans="1:11" ht="45">
      <c r="A10" s="262">
        <v>1</v>
      </c>
      <c r="B10" s="263" t="s">
        <v>117</v>
      </c>
      <c r="C10" s="264">
        <f t="shared" si="1"/>
        <v>7000</v>
      </c>
      <c r="D10" s="264">
        <v>0</v>
      </c>
      <c r="E10" s="264">
        <v>7000</v>
      </c>
      <c r="F10" s="264">
        <f>G10+H10</f>
        <v>7000</v>
      </c>
      <c r="G10" s="264">
        <v>0</v>
      </c>
      <c r="H10" s="264">
        <v>7000</v>
      </c>
      <c r="I10" s="264"/>
      <c r="J10" s="264">
        <f t="shared" si="2"/>
        <v>0</v>
      </c>
    </row>
    <row r="11" spans="1:11">
      <c r="A11" s="262">
        <v>2</v>
      </c>
      <c r="B11" s="265" t="s">
        <v>118</v>
      </c>
      <c r="C11" s="264">
        <f t="shared" si="1"/>
        <v>8050</v>
      </c>
      <c r="D11" s="264"/>
      <c r="E11" s="264">
        <v>8050</v>
      </c>
      <c r="F11" s="264">
        <f t="shared" ref="F11:F17" si="4">G11+H11</f>
        <v>0</v>
      </c>
      <c r="G11" s="264"/>
      <c r="H11" s="264"/>
      <c r="I11" s="264"/>
      <c r="J11" s="264">
        <f t="shared" si="2"/>
        <v>8050</v>
      </c>
    </row>
    <row r="12" spans="1:11" ht="30">
      <c r="A12" s="262">
        <v>3</v>
      </c>
      <c r="B12" s="265" t="s">
        <v>332</v>
      </c>
      <c r="C12" s="266">
        <f t="shared" si="1"/>
        <v>2648.1640000000002</v>
      </c>
      <c r="D12" s="266">
        <v>2648.1640000000002</v>
      </c>
      <c r="E12" s="264"/>
      <c r="F12" s="264">
        <f t="shared" si="4"/>
        <v>0</v>
      </c>
      <c r="G12" s="264"/>
      <c r="H12" s="264"/>
      <c r="I12" s="264"/>
      <c r="J12" s="266">
        <f t="shared" si="2"/>
        <v>2648.1640000000002</v>
      </c>
    </row>
    <row r="13" spans="1:11">
      <c r="A13" s="262">
        <v>4</v>
      </c>
      <c r="B13" s="265" t="s">
        <v>333</v>
      </c>
      <c r="C13" s="266">
        <f t="shared" si="1"/>
        <v>4926.2939999999999</v>
      </c>
      <c r="D13" s="264">
        <v>2200</v>
      </c>
      <c r="E13" s="266">
        <v>2726.2939999999999</v>
      </c>
      <c r="F13" s="264">
        <f t="shared" si="4"/>
        <v>0</v>
      </c>
      <c r="G13" s="264"/>
      <c r="H13" s="264"/>
      <c r="I13" s="264"/>
      <c r="J13" s="266">
        <f t="shared" si="2"/>
        <v>4926.2939999999999</v>
      </c>
    </row>
    <row r="14" spans="1:11" ht="30">
      <c r="A14" s="262">
        <v>5</v>
      </c>
      <c r="B14" s="265" t="s">
        <v>334</v>
      </c>
      <c r="C14" s="266">
        <f t="shared" si="1"/>
        <v>212.374</v>
      </c>
      <c r="D14" s="264"/>
      <c r="E14" s="266">
        <v>212.374</v>
      </c>
      <c r="F14" s="264">
        <f t="shared" si="4"/>
        <v>0</v>
      </c>
      <c r="G14" s="264"/>
      <c r="H14" s="264"/>
      <c r="I14" s="264"/>
      <c r="J14" s="266">
        <f t="shared" si="2"/>
        <v>212.374</v>
      </c>
    </row>
    <row r="15" spans="1:11">
      <c r="A15" s="262">
        <v>6</v>
      </c>
      <c r="B15" s="265" t="s">
        <v>335</v>
      </c>
      <c r="C15" s="266">
        <f t="shared" ref="C15:C22" si="5">D15+E15</f>
        <v>232.43899999999999</v>
      </c>
      <c r="D15" s="266">
        <v>232.43899999999999</v>
      </c>
      <c r="E15" s="264"/>
      <c r="F15" s="264">
        <f t="shared" si="4"/>
        <v>0</v>
      </c>
      <c r="G15" s="264"/>
      <c r="H15" s="264"/>
      <c r="I15" s="264"/>
      <c r="J15" s="266">
        <f t="shared" ref="J15:J22" si="6">C15-F15</f>
        <v>232.43899999999999</v>
      </c>
    </row>
    <row r="16" spans="1:11">
      <c r="A16" s="262">
        <v>7</v>
      </c>
      <c r="B16" s="265" t="s">
        <v>336</v>
      </c>
      <c r="C16" s="266">
        <f t="shared" si="5"/>
        <v>346.89575400000001</v>
      </c>
      <c r="D16" s="266">
        <v>346.89575400000001</v>
      </c>
      <c r="E16" s="264"/>
      <c r="F16" s="264">
        <f t="shared" si="4"/>
        <v>0</v>
      </c>
      <c r="G16" s="264"/>
      <c r="H16" s="264"/>
      <c r="I16" s="264"/>
      <c r="J16" s="266">
        <f t="shared" si="6"/>
        <v>346.89575400000001</v>
      </c>
    </row>
    <row r="17" spans="1:10">
      <c r="A17" s="262">
        <v>8</v>
      </c>
      <c r="B17" s="265" t="s">
        <v>337</v>
      </c>
      <c r="C17" s="266">
        <f t="shared" si="5"/>
        <v>124.524</v>
      </c>
      <c r="D17" s="266">
        <v>124.524</v>
      </c>
      <c r="E17" s="264"/>
      <c r="F17" s="266">
        <f t="shared" si="4"/>
        <v>124.524</v>
      </c>
      <c r="G17" s="266"/>
      <c r="H17" s="266">
        <v>124.524</v>
      </c>
      <c r="I17" s="264"/>
      <c r="J17" s="266">
        <f t="shared" si="6"/>
        <v>0</v>
      </c>
    </row>
    <row r="18" spans="1:10">
      <c r="A18" s="262">
        <v>9</v>
      </c>
      <c r="B18" s="265" t="s">
        <v>338</v>
      </c>
      <c r="C18" s="266">
        <f t="shared" si="5"/>
        <v>27.321000000000002</v>
      </c>
      <c r="D18" s="266">
        <v>27.321000000000002</v>
      </c>
      <c r="E18" s="264"/>
      <c r="F18" s="264"/>
      <c r="G18" s="264"/>
      <c r="H18" s="264"/>
      <c r="I18" s="264"/>
      <c r="J18" s="266">
        <f t="shared" si="6"/>
        <v>27.321000000000002</v>
      </c>
    </row>
    <row r="19" spans="1:10">
      <c r="A19" s="262">
        <v>10</v>
      </c>
      <c r="B19" s="265" t="s">
        <v>339</v>
      </c>
      <c r="C19" s="266">
        <f t="shared" si="5"/>
        <v>318.74599999999998</v>
      </c>
      <c r="D19" s="266">
        <v>318.74599999999998</v>
      </c>
      <c r="E19" s="264"/>
      <c r="F19" s="264"/>
      <c r="G19" s="264"/>
      <c r="H19" s="264"/>
      <c r="I19" s="264"/>
      <c r="J19" s="266">
        <f t="shared" si="6"/>
        <v>318.74599999999998</v>
      </c>
    </row>
    <row r="20" spans="1:10">
      <c r="A20" s="262">
        <v>11</v>
      </c>
      <c r="B20" s="265" t="s">
        <v>342</v>
      </c>
      <c r="C20" s="266">
        <f t="shared" si="5"/>
        <v>146.08000000000001</v>
      </c>
      <c r="D20" s="266">
        <v>146.08000000000001</v>
      </c>
      <c r="E20" s="264"/>
      <c r="F20" s="264"/>
      <c r="G20" s="264"/>
      <c r="H20" s="264"/>
      <c r="I20" s="264"/>
      <c r="J20" s="266">
        <f t="shared" si="6"/>
        <v>146.08000000000001</v>
      </c>
    </row>
    <row r="21" spans="1:10" s="259" customFormat="1" ht="14.25">
      <c r="A21" s="277" t="s">
        <v>14</v>
      </c>
      <c r="B21" s="278" t="s">
        <v>340</v>
      </c>
      <c r="C21" s="276">
        <f>D21+E21</f>
        <v>3500</v>
      </c>
      <c r="D21" s="276">
        <f>SUM(D22)</f>
        <v>1000</v>
      </c>
      <c r="E21" s="276">
        <f>SUM(E22)</f>
        <v>2500</v>
      </c>
      <c r="F21" s="276"/>
      <c r="G21" s="276">
        <f>SUM(G22)</f>
        <v>0</v>
      </c>
      <c r="H21" s="276">
        <f>SUM(H22)</f>
        <v>0</v>
      </c>
      <c r="I21" s="276"/>
      <c r="J21" s="276">
        <f t="shared" si="6"/>
        <v>3500</v>
      </c>
    </row>
    <row r="22" spans="1:10" ht="30">
      <c r="A22" s="267">
        <v>1</v>
      </c>
      <c r="B22" s="268" t="s">
        <v>332</v>
      </c>
      <c r="C22" s="269">
        <f t="shared" si="5"/>
        <v>3500</v>
      </c>
      <c r="D22" s="269">
        <v>1000</v>
      </c>
      <c r="E22" s="269">
        <v>2500</v>
      </c>
      <c r="F22" s="269"/>
      <c r="G22" s="269"/>
      <c r="H22" s="269"/>
      <c r="I22" s="269"/>
      <c r="J22" s="269">
        <f t="shared" si="6"/>
        <v>3500</v>
      </c>
    </row>
  </sheetData>
  <mergeCells count="13">
    <mergeCell ref="B4:B6"/>
    <mergeCell ref="A4:A6"/>
    <mergeCell ref="I1:J1"/>
    <mergeCell ref="I3:J3"/>
    <mergeCell ref="A2:J2"/>
    <mergeCell ref="C4:E4"/>
    <mergeCell ref="C5:C6"/>
    <mergeCell ref="D5:E5"/>
    <mergeCell ref="F4:H4"/>
    <mergeCell ref="F5:F6"/>
    <mergeCell ref="G5:H5"/>
    <mergeCell ref="I4:I6"/>
    <mergeCell ref="J4:J6"/>
  </mergeCells>
  <printOptions horizontalCentered="1"/>
  <pageMargins left="0.3" right="0.3" top="0.3" bottom="0.3" header="0" footer="0"/>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1"/>
  <sheetViews>
    <sheetView workbookViewId="0">
      <pane ySplit="4" topLeftCell="A14" activePane="bottomLeft" state="frozen"/>
      <selection pane="bottomLeft" activeCell="C15" sqref="C15"/>
    </sheetView>
  </sheetViews>
  <sheetFormatPr defaultColWidth="9.125" defaultRowHeight="15"/>
  <cols>
    <col min="1" max="1" width="5.875" style="252" customWidth="1"/>
    <col min="2" max="2" width="44.625" style="252" customWidth="1"/>
    <col min="3" max="7" width="15.625" style="252" customWidth="1"/>
    <col min="8" max="16384" width="9.125" style="252"/>
  </cols>
  <sheetData>
    <row r="1" spans="1:10" ht="15.75">
      <c r="F1" s="326" t="s">
        <v>329</v>
      </c>
      <c r="G1" s="326"/>
    </row>
    <row r="2" spans="1:10" ht="18.75">
      <c r="A2" s="334" t="s">
        <v>321</v>
      </c>
      <c r="B2" s="334"/>
      <c r="C2" s="334"/>
      <c r="D2" s="334"/>
      <c r="E2" s="334"/>
      <c r="F2" s="334"/>
      <c r="G2" s="334"/>
    </row>
    <row r="3" spans="1:10" ht="18.75" customHeight="1">
      <c r="A3" s="256"/>
      <c r="B3" s="256"/>
      <c r="C3" s="256"/>
      <c r="D3" s="256"/>
      <c r="E3" s="256"/>
      <c r="F3" s="335" t="s">
        <v>328</v>
      </c>
      <c r="G3" s="335"/>
      <c r="H3" s="257"/>
      <c r="I3" s="257"/>
      <c r="J3" s="257"/>
    </row>
    <row r="4" spans="1:10" ht="28.5">
      <c r="A4" s="282" t="s">
        <v>0</v>
      </c>
      <c r="B4" s="283" t="s">
        <v>322</v>
      </c>
      <c r="C4" s="284" t="s">
        <v>323</v>
      </c>
      <c r="D4" s="285" t="s">
        <v>324</v>
      </c>
      <c r="E4" s="285" t="s">
        <v>325</v>
      </c>
      <c r="F4" s="286" t="s">
        <v>326</v>
      </c>
      <c r="G4" s="282" t="s">
        <v>327</v>
      </c>
    </row>
    <row r="5" spans="1:10" s="259" customFormat="1" ht="14.25">
      <c r="A5" s="287" t="s">
        <v>9</v>
      </c>
      <c r="B5" s="288" t="s">
        <v>330</v>
      </c>
      <c r="C5" s="289">
        <f>SUM(C6:C24)</f>
        <v>658542</v>
      </c>
      <c r="D5" s="288"/>
      <c r="E5" s="288"/>
      <c r="F5" s="288"/>
      <c r="G5" s="288"/>
    </row>
    <row r="6" spans="1:10">
      <c r="A6" s="290">
        <v>1</v>
      </c>
      <c r="B6" s="291" t="s">
        <v>343</v>
      </c>
      <c r="C6" s="292">
        <v>10100</v>
      </c>
      <c r="D6" s="290" t="s">
        <v>362</v>
      </c>
      <c r="E6" s="293" t="s">
        <v>374</v>
      </c>
      <c r="F6" s="293" t="s">
        <v>378</v>
      </c>
      <c r="G6" s="336" t="s">
        <v>386</v>
      </c>
    </row>
    <row r="7" spans="1:10">
      <c r="A7" s="290">
        <v>2</v>
      </c>
      <c r="B7" s="291" t="s">
        <v>344</v>
      </c>
      <c r="C7" s="292">
        <v>300000</v>
      </c>
      <c r="D7" s="290" t="s">
        <v>363</v>
      </c>
      <c r="E7" s="294" t="s">
        <v>374</v>
      </c>
      <c r="F7" s="293" t="s">
        <v>379</v>
      </c>
      <c r="G7" s="337"/>
    </row>
    <row r="8" spans="1:10">
      <c r="A8" s="290">
        <v>3</v>
      </c>
      <c r="B8" s="291" t="s">
        <v>345</v>
      </c>
      <c r="C8" s="292">
        <v>150000</v>
      </c>
      <c r="D8" s="290" t="s">
        <v>364</v>
      </c>
      <c r="E8" s="294" t="s">
        <v>374</v>
      </c>
      <c r="F8" s="293" t="s">
        <v>379</v>
      </c>
      <c r="G8" s="337"/>
    </row>
    <row r="9" spans="1:10">
      <c r="A9" s="290">
        <v>4</v>
      </c>
      <c r="B9" s="291" t="s">
        <v>346</v>
      </c>
      <c r="C9" s="292">
        <v>12000</v>
      </c>
      <c r="D9" s="290" t="s">
        <v>365</v>
      </c>
      <c r="E9" s="293" t="s">
        <v>375</v>
      </c>
      <c r="F9" s="293" t="s">
        <v>380</v>
      </c>
      <c r="G9" s="337"/>
    </row>
    <row r="10" spans="1:10" ht="30">
      <c r="A10" s="290">
        <v>5</v>
      </c>
      <c r="B10" s="291" t="s">
        <v>347</v>
      </c>
      <c r="C10" s="292">
        <v>14900</v>
      </c>
      <c r="D10" s="290" t="s">
        <v>365</v>
      </c>
      <c r="E10" s="293" t="s">
        <v>376</v>
      </c>
      <c r="F10" s="293" t="s">
        <v>381</v>
      </c>
      <c r="G10" s="337"/>
    </row>
    <row r="11" spans="1:10">
      <c r="A11" s="290">
        <v>6</v>
      </c>
      <c r="B11" s="295" t="s">
        <v>348</v>
      </c>
      <c r="C11" s="292">
        <v>13390</v>
      </c>
      <c r="D11" s="290" t="s">
        <v>365</v>
      </c>
      <c r="E11" s="293" t="s">
        <v>377</v>
      </c>
      <c r="F11" s="293" t="s">
        <v>382</v>
      </c>
      <c r="G11" s="337"/>
    </row>
    <row r="12" spans="1:10">
      <c r="A12" s="290">
        <v>7</v>
      </c>
      <c r="B12" s="291" t="s">
        <v>349</v>
      </c>
      <c r="C12" s="292">
        <v>1022</v>
      </c>
      <c r="D12" s="290" t="s">
        <v>366</v>
      </c>
      <c r="E12" s="290" t="s">
        <v>366</v>
      </c>
      <c r="F12" s="296" t="s">
        <v>368</v>
      </c>
      <c r="G12" s="337"/>
    </row>
    <row r="13" spans="1:10">
      <c r="A13" s="290">
        <v>8</v>
      </c>
      <c r="B13" s="291" t="s">
        <v>350</v>
      </c>
      <c r="C13" s="292">
        <v>6400</v>
      </c>
      <c r="D13" s="290" t="s">
        <v>366</v>
      </c>
      <c r="E13" s="290" t="s">
        <v>366</v>
      </c>
      <c r="F13" s="296" t="s">
        <v>368</v>
      </c>
      <c r="G13" s="337"/>
    </row>
    <row r="14" spans="1:10">
      <c r="A14" s="290">
        <v>9</v>
      </c>
      <c r="B14" s="295" t="s">
        <v>351</v>
      </c>
      <c r="C14" s="292">
        <v>5000</v>
      </c>
      <c r="D14" s="290" t="s">
        <v>367</v>
      </c>
      <c r="E14" s="290" t="s">
        <v>367</v>
      </c>
      <c r="F14" s="296" t="s">
        <v>369</v>
      </c>
      <c r="G14" s="337"/>
    </row>
    <row r="15" spans="1:10">
      <c r="A15" s="290">
        <v>10</v>
      </c>
      <c r="B15" s="295" t="s">
        <v>352</v>
      </c>
      <c r="C15" s="292">
        <v>220</v>
      </c>
      <c r="D15" s="290" t="s">
        <v>368</v>
      </c>
      <c r="E15" s="290" t="s">
        <v>368</v>
      </c>
      <c r="F15" s="296" t="s">
        <v>383</v>
      </c>
      <c r="G15" s="337"/>
    </row>
    <row r="16" spans="1:10" ht="30">
      <c r="A16" s="290">
        <v>11</v>
      </c>
      <c r="B16" s="291" t="s">
        <v>353</v>
      </c>
      <c r="C16" s="292">
        <v>21000</v>
      </c>
      <c r="D16" s="290" t="s">
        <v>369</v>
      </c>
      <c r="E16" s="290" t="s">
        <v>369</v>
      </c>
      <c r="F16" s="296" t="s">
        <v>384</v>
      </c>
      <c r="G16" s="337"/>
    </row>
    <row r="17" spans="1:7">
      <c r="A17" s="290">
        <v>12</v>
      </c>
      <c r="B17" s="295" t="s">
        <v>354</v>
      </c>
      <c r="C17" s="292">
        <v>4500</v>
      </c>
      <c r="D17" s="290" t="s">
        <v>370</v>
      </c>
      <c r="E17" s="290" t="s">
        <v>370</v>
      </c>
      <c r="F17" s="296" t="s">
        <v>385</v>
      </c>
      <c r="G17" s="337"/>
    </row>
    <row r="18" spans="1:7">
      <c r="A18" s="290">
        <v>13</v>
      </c>
      <c r="B18" s="291" t="s">
        <v>355</v>
      </c>
      <c r="C18" s="292">
        <v>29820</v>
      </c>
      <c r="D18" s="290" t="s">
        <v>370</v>
      </c>
      <c r="E18" s="290" t="s">
        <v>370</v>
      </c>
      <c r="F18" s="296" t="s">
        <v>385</v>
      </c>
      <c r="G18" s="337"/>
    </row>
    <row r="19" spans="1:7">
      <c r="A19" s="290">
        <v>14</v>
      </c>
      <c r="B19" s="291" t="s">
        <v>356</v>
      </c>
      <c r="C19" s="292">
        <v>23920</v>
      </c>
      <c r="D19" s="290" t="s">
        <v>371</v>
      </c>
      <c r="E19" s="290" t="s">
        <v>371</v>
      </c>
      <c r="F19" s="296" t="s">
        <v>383</v>
      </c>
      <c r="G19" s="337"/>
    </row>
    <row r="20" spans="1:7">
      <c r="A20" s="290">
        <v>15</v>
      </c>
      <c r="B20" s="295" t="s">
        <v>357</v>
      </c>
      <c r="C20" s="292">
        <v>350</v>
      </c>
      <c r="D20" s="290" t="s">
        <v>368</v>
      </c>
      <c r="E20" s="290" t="s">
        <v>368</v>
      </c>
      <c r="F20" s="296" t="s">
        <v>383</v>
      </c>
      <c r="G20" s="337"/>
    </row>
    <row r="21" spans="1:7" ht="30">
      <c r="A21" s="290">
        <v>16</v>
      </c>
      <c r="B21" s="295" t="s">
        <v>358</v>
      </c>
      <c r="C21" s="292">
        <v>250</v>
      </c>
      <c r="D21" s="290" t="s">
        <v>372</v>
      </c>
      <c r="E21" s="290" t="s">
        <v>372</v>
      </c>
      <c r="F21" s="296" t="s">
        <v>370</v>
      </c>
      <c r="G21" s="337"/>
    </row>
    <row r="22" spans="1:7">
      <c r="A22" s="290">
        <v>17</v>
      </c>
      <c r="B22" s="291" t="s">
        <v>359</v>
      </c>
      <c r="C22" s="292">
        <v>300</v>
      </c>
      <c r="D22" s="290" t="s">
        <v>372</v>
      </c>
      <c r="E22" s="290" t="s">
        <v>372</v>
      </c>
      <c r="F22" s="296" t="s">
        <v>370</v>
      </c>
      <c r="G22" s="337"/>
    </row>
    <row r="23" spans="1:7" ht="30">
      <c r="A23" s="290">
        <v>18</v>
      </c>
      <c r="B23" s="291" t="s">
        <v>360</v>
      </c>
      <c r="C23" s="292">
        <v>4000</v>
      </c>
      <c r="D23" s="290" t="s">
        <v>367</v>
      </c>
      <c r="E23" s="290" t="s">
        <v>367</v>
      </c>
      <c r="F23" s="296" t="s">
        <v>384</v>
      </c>
      <c r="G23" s="337"/>
    </row>
    <row r="24" spans="1:7">
      <c r="A24" s="290">
        <v>19</v>
      </c>
      <c r="B24" s="295" t="s">
        <v>361</v>
      </c>
      <c r="C24" s="292">
        <v>61370</v>
      </c>
      <c r="D24" s="290" t="s">
        <v>369</v>
      </c>
      <c r="E24" s="290" t="s">
        <v>373</v>
      </c>
      <c r="F24" s="296" t="s">
        <v>363</v>
      </c>
      <c r="G24" s="338"/>
    </row>
    <row r="25" spans="1:7" s="259" customFormat="1" ht="14.25" hidden="1">
      <c r="A25" s="279" t="s">
        <v>10</v>
      </c>
      <c r="B25" s="280" t="s">
        <v>331</v>
      </c>
      <c r="C25" s="280"/>
      <c r="D25" s="280"/>
      <c r="E25" s="280"/>
      <c r="F25" s="280"/>
      <c r="G25" s="280"/>
    </row>
    <row r="26" spans="1:7" hidden="1">
      <c r="A26" s="258"/>
      <c r="B26" s="253"/>
      <c r="C26" s="253"/>
      <c r="D26" s="253"/>
      <c r="E26" s="253"/>
      <c r="F26" s="253"/>
      <c r="G26" s="253"/>
    </row>
    <row r="27" spans="1:7" hidden="1">
      <c r="A27" s="258"/>
      <c r="B27" s="253"/>
      <c r="C27" s="253"/>
      <c r="D27" s="253"/>
      <c r="E27" s="253"/>
      <c r="F27" s="253"/>
      <c r="G27" s="253"/>
    </row>
    <row r="28" spans="1:7" hidden="1">
      <c r="A28" s="258"/>
      <c r="B28" s="253"/>
      <c r="C28" s="253"/>
      <c r="D28" s="253"/>
      <c r="E28" s="253"/>
      <c r="F28" s="253"/>
      <c r="G28" s="253"/>
    </row>
    <row r="29" spans="1:7" hidden="1">
      <c r="A29" s="258"/>
      <c r="B29" s="253"/>
      <c r="C29" s="253"/>
      <c r="D29" s="253"/>
      <c r="E29" s="253"/>
      <c r="F29" s="253"/>
      <c r="G29" s="253"/>
    </row>
    <row r="30" spans="1:7" hidden="1">
      <c r="A30" s="258"/>
      <c r="B30" s="253"/>
      <c r="C30" s="253"/>
      <c r="D30" s="253"/>
      <c r="E30" s="253"/>
      <c r="F30" s="253"/>
      <c r="G30" s="253"/>
    </row>
    <row r="31" spans="1:7">
      <c r="A31" s="258"/>
      <c r="B31" s="253"/>
      <c r="C31" s="253"/>
      <c r="D31" s="253"/>
      <c r="E31" s="253"/>
      <c r="F31" s="253"/>
      <c r="G31" s="253"/>
    </row>
  </sheetData>
  <mergeCells count="4">
    <mergeCell ref="A2:G2"/>
    <mergeCell ref="F3:G3"/>
    <mergeCell ref="F1:G1"/>
    <mergeCell ref="G6:G24"/>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Nganh linh vuc</vt:lpstr>
      <vt:lpstr>KH 2022</vt:lpstr>
      <vt:lpstr>De an NQ</vt:lpstr>
      <vt:lpstr>THU ỨNG</vt:lpstr>
      <vt:lpstr>QTDAHT</vt:lpstr>
      <vt:lpstr>'De an NQ'!Print_Area</vt:lpstr>
      <vt:lpstr>'KH 2022'!Print_Area</vt:lpstr>
      <vt:lpstr>'Nganh linh vuc'!Print_Area</vt:lpstr>
      <vt:lpstr>'De an NQ'!Print_Titles</vt:lpstr>
      <vt:lpstr>'KH 2022'!Print_Titles</vt:lpstr>
      <vt:lpstr>'Nganh linh vuc'!Print_Titles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21AK22</cp:lastModifiedBy>
  <cp:lastPrinted>2022-09-21T08:40:57Z</cp:lastPrinted>
  <dcterms:created xsi:type="dcterms:W3CDTF">2021-06-13T10:55:17Z</dcterms:created>
  <dcterms:modified xsi:type="dcterms:W3CDTF">2022-09-21T08:41:48Z</dcterms:modified>
</cp:coreProperties>
</file>